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i\Nizke gradnje\NG_009_2025_Novelacija Ivankovec\PZI\Tekstualni del\"/>
    </mc:Choice>
  </mc:AlternateContent>
  <xr:revisionPtr revIDLastSave="0" documentId="8_{ACB83001-44BA-424C-AF3C-748BFF282F44}" xr6:coauthVersionLast="47" xr6:coauthVersionMax="47" xr10:uidLastSave="{00000000-0000-0000-0000-000000000000}"/>
  <bookViews>
    <workbookView xWindow="2550" yWindow="3240" windowWidth="22425" windowHeight="14910" tabRatio="776" activeTab="7" xr2:uid="{00000000-000D-0000-FFFF-FFFF00000000}"/>
  </bookViews>
  <sheets>
    <sheet name="REKAP." sheetId="7" r:id="rId1"/>
    <sheet name="I. PDD" sheetId="1" r:id="rId2"/>
    <sheet name="II. ZEM.DELA" sheetId="2" r:id="rId3"/>
    <sheet name="III. VOZ.KON." sheetId="3" r:id="rId4"/>
    <sheet name="IV. ODVODNJAVANJE" sheetId="8" r:id="rId5"/>
    <sheet name="V. OBRTNIŠKA DELA" sheetId="9" r:id="rId6"/>
    <sheet name="VI. OPREMA" sheetId="6" r:id="rId7"/>
    <sheet name="VII. TUJE STORITVE" sheetId="10" r:id="rId8"/>
  </sheets>
  <definedNames>
    <definedName name="_xlnm.Print_Area" localSheetId="1">'I. PDD'!$A$1:$H$80</definedName>
    <definedName name="_xlnm.Print_Area" localSheetId="2">'II. ZEM.DELA'!$A$1:$H$59</definedName>
    <definedName name="_xlnm.Print_Area" localSheetId="3">'III. VOZ.KON.'!$A$1:$H$34</definedName>
    <definedName name="_xlnm.Print_Area" localSheetId="4">'IV. ODVODNJAVANJE'!$A$1:$H$119</definedName>
    <definedName name="_xlnm.Print_Area" localSheetId="0">'REKAP.'!$A$1:$H$39</definedName>
    <definedName name="_xlnm.Print_Area" localSheetId="5">'V. OBRTNIŠKA DELA'!$A$1:$H$40</definedName>
    <definedName name="_xlnm.Print_Area" localSheetId="6">'VI. OPREMA'!$A$1:$H$75</definedName>
    <definedName name="_xlnm.Print_Area" localSheetId="7">'VII. TUJE STORITVE'!$A$1:$H$23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10" l="1"/>
  <c r="G25" i="3"/>
  <c r="G78" i="1" l="1"/>
  <c r="G46" i="6"/>
  <c r="G17" i="6"/>
  <c r="G37" i="9"/>
  <c r="G111" i="8" l="1"/>
  <c r="G13" i="8"/>
  <c r="G97" i="8"/>
  <c r="G74" i="8" l="1"/>
  <c r="G34" i="8"/>
  <c r="G18" i="3"/>
  <c r="G21" i="3"/>
  <c r="G14" i="1"/>
  <c r="G33" i="1"/>
  <c r="G38" i="1"/>
  <c r="G42" i="1"/>
  <c r="G47" i="1"/>
  <c r="G57" i="1"/>
  <c r="G66" i="1"/>
  <c r="G70" i="1"/>
  <c r="G75" i="1"/>
  <c r="G37" i="2" l="1"/>
  <c r="G29" i="2"/>
  <c r="G32" i="3" l="1"/>
  <c r="G65" i="6"/>
  <c r="G53" i="6"/>
  <c r="G39" i="6"/>
  <c r="G33" i="6"/>
  <c r="G27" i="6"/>
  <c r="G117" i="8" l="1"/>
  <c r="G92" i="8"/>
  <c r="G86" i="8"/>
  <c r="G78" i="8"/>
  <c r="G64" i="8"/>
  <c r="G61" i="8"/>
  <c r="G58" i="8"/>
  <c r="G50" i="8"/>
  <c r="G46" i="8"/>
  <c r="G42" i="8"/>
  <c r="G38" i="8"/>
  <c r="G29" i="8"/>
  <c r="G73" i="6" l="1"/>
  <c r="G68" i="6"/>
  <c r="G61" i="6"/>
  <c r="G57" i="6"/>
  <c r="G102" i="8" l="1"/>
  <c r="G89" i="8"/>
  <c r="G82" i="8"/>
  <c r="G54" i="8"/>
  <c r="G24" i="8"/>
  <c r="G28" i="3" l="1"/>
  <c r="G42" i="2" l="1"/>
  <c r="G17" i="1"/>
  <c r="G17" i="10" l="1"/>
  <c r="G46" i="2" l="1"/>
  <c r="G20" i="9" l="1"/>
  <c r="G106" i="8" l="1"/>
  <c r="G8" i="8" l="1"/>
  <c r="G8" i="2"/>
  <c r="G9" i="6"/>
  <c r="G13" i="10" l="1"/>
  <c r="G6" i="10"/>
  <c r="G28" i="9"/>
  <c r="G24" i="9"/>
  <c r="G15" i="9"/>
  <c r="G10" i="9"/>
  <c r="G6" i="9"/>
  <c r="G62" i="1"/>
  <c r="G51" i="1"/>
  <c r="G29" i="1"/>
  <c r="G25" i="1"/>
  <c r="G21" i="1"/>
  <c r="G10" i="1"/>
  <c r="G40" i="9" l="1"/>
  <c r="F14" i="7" s="1"/>
  <c r="G80" i="1"/>
  <c r="F6" i="7" s="1"/>
  <c r="G50" i="2" l="1"/>
  <c r="G18" i="8" l="1"/>
  <c r="G13" i="6"/>
  <c r="G69" i="8" l="1"/>
  <c r="G119" i="8" s="1"/>
  <c r="G17" i="2"/>
  <c r="G21" i="6"/>
  <c r="G23" i="2"/>
  <c r="G13" i="2"/>
  <c r="G75" i="6" l="1"/>
  <c r="F16" i="7" s="1"/>
  <c r="F12" i="7"/>
  <c r="G10" i="3" l="1"/>
  <c r="G33" i="2"/>
  <c r="G53" i="2"/>
  <c r="G57" i="2"/>
  <c r="G14" i="3"/>
  <c r="G34" i="3" l="1"/>
  <c r="F10" i="7" s="1"/>
  <c r="G59" i="2"/>
  <c r="F8" i="7" s="1"/>
  <c r="G21" i="10" l="1"/>
  <c r="G23" i="10" s="1"/>
  <c r="F18" i="7" s="1"/>
  <c r="F20" i="7" s="1"/>
  <c r="F34" i="7" s="1"/>
  <c r="F36" i="7" s="1"/>
</calcChain>
</file>

<file path=xl/sharedStrings.xml><?xml version="1.0" encoding="utf-8"?>
<sst xmlns="http://schemas.openxmlformats.org/spreadsheetml/2006/main" count="299" uniqueCount="209">
  <si>
    <t>m</t>
  </si>
  <si>
    <t>m3</t>
  </si>
  <si>
    <t>m2</t>
  </si>
  <si>
    <t>m1</t>
  </si>
  <si>
    <t>SKUPAJ</t>
  </si>
  <si>
    <t>II.  ZEMELJSKA DELA</t>
  </si>
  <si>
    <t>I.  PREDDELA</t>
  </si>
  <si>
    <t>III.  VOZIŠČNA KONSTRUKCIJA</t>
  </si>
  <si>
    <t>Km</t>
  </si>
  <si>
    <t>I. PREDDELA</t>
  </si>
  <si>
    <t>I. PREDDELA SKUPAJ:</t>
  </si>
  <si>
    <t xml:space="preserve">II. ZEMELJSKA DELA            </t>
  </si>
  <si>
    <t>II. ZEMELJSKA DELA SKUPAJ:</t>
  </si>
  <si>
    <t>III. VOZIŠČNE KONSTRUKCIJE SKUPAJ:</t>
  </si>
  <si>
    <t>12 211</t>
  </si>
  <si>
    <t>12 322</t>
  </si>
  <si>
    <t>*</t>
  </si>
  <si>
    <t>kos</t>
  </si>
  <si>
    <t>25 151</t>
  </si>
  <si>
    <t>29 116</t>
  </si>
  <si>
    <t>kg</t>
  </si>
  <si>
    <t>€</t>
  </si>
  <si>
    <t>32 563</t>
  </si>
  <si>
    <t>SKUPNA REKAPITULACIJA</t>
  </si>
  <si>
    <t>51 211</t>
  </si>
  <si>
    <t>52 211</t>
  </si>
  <si>
    <t>53 158</t>
  </si>
  <si>
    <t>21 324</t>
  </si>
  <si>
    <t>21 114</t>
  </si>
  <si>
    <t>PREDRAČUN - CESTNI DEL</t>
  </si>
  <si>
    <t>Doplačilo za zatravitev s semenom - travna mešanica.</t>
  </si>
  <si>
    <t>ocena</t>
  </si>
  <si>
    <t>SKUPAJ:</t>
  </si>
  <si>
    <t>12 131</t>
  </si>
  <si>
    <t>12 151</t>
  </si>
  <si>
    <t>12 163</t>
  </si>
  <si>
    <t>12 382</t>
  </si>
  <si>
    <t>12 421</t>
  </si>
  <si>
    <t>13 111</t>
  </si>
  <si>
    <t>21 234</t>
  </si>
  <si>
    <t>21 243</t>
  </si>
  <si>
    <t>22 112</t>
  </si>
  <si>
    <t xml:space="preserve">VI. OPREMA CESTE </t>
  </si>
  <si>
    <t>IV. ODVODNJAVANJE IN KANALIZACIJA</t>
  </si>
  <si>
    <t>III. VOZIŠČNA KONSTRUKCIJA</t>
  </si>
  <si>
    <t>VI. OPREMA CESTE</t>
  </si>
  <si>
    <t>V. GRADBENA in OBRTNIŠKA DELA</t>
  </si>
  <si>
    <t>52 312</t>
  </si>
  <si>
    <t>51 331</t>
  </si>
  <si>
    <t>79 311</t>
  </si>
  <si>
    <t>Projektantski nadzor v času gradnje.</t>
  </si>
  <si>
    <t>Odstranitev grmovja in dreves z debli premera do 10 cm ter vej na redko porasli površini - ročno.</t>
  </si>
  <si>
    <t>Odstranitev panja s premerom 11 do 30 cm z odvozom na deponijo na razdaljo nad 1000 m.</t>
  </si>
  <si>
    <t>Ureditev planuma temeljnih tal vezljive zemljine – 3. kategorije.</t>
  </si>
  <si>
    <t>Površinski izkop plodne zemlje (humusa) - 1. kategorije strojno z nakladanjem in deponiranjem za kasnejšo humusiranje.</t>
  </si>
  <si>
    <t>Izkop vezljive zemljine/zrnate kamnine – 3. kategorije za temelje, kanalske rove, prepuste, jaške in drenaže, širine do 1,0 m in globine 1,1 do 2,0 m – strojno, planiranje dna ročno, z nakladanjem.</t>
  </si>
  <si>
    <t>Prevoz odkopnega materiala na razdaljo na 3 do 5 km, (raščeno stanje).</t>
  </si>
  <si>
    <t>dan</t>
  </si>
  <si>
    <t>12 212</t>
  </si>
  <si>
    <t>Izdelava jaška iz cementnega betona krožnega prereza, s premerom 50 cm, globine 1,0 do 1,5 m (požiralniki).</t>
  </si>
  <si>
    <t>44 972</t>
  </si>
  <si>
    <t>Dobava in postavitev rebrastih palic iz visokovrednega naravno trdnega jekla B St 420 S s premerom do 12 mm, za enostavno ojačitev.</t>
  </si>
  <si>
    <t>Dobava in vgraditev podložnega cementnega betona C8/10 v prerez nad 0,15 m3/m2 -m'.</t>
  </si>
  <si>
    <t>61 215</t>
  </si>
  <si>
    <t>12 381</t>
  </si>
  <si>
    <t>43 233</t>
  </si>
  <si>
    <t>61 912</t>
  </si>
  <si>
    <t>Dobava in vgraditev pokrova iz duktilne litine, z nosilnostjo 400 kN, krožnega prereza s premerom 600 mm, skupaj z betonskim okvirjem, (jaški).</t>
  </si>
  <si>
    <t>SKUPAJ z DDV ( 22%)</t>
  </si>
  <si>
    <t>Izdelava podprtega opaža za ravne temelje.</t>
  </si>
  <si>
    <t>Izdelava dvostranskega vezanega opaža, visok do 2,0 m.</t>
  </si>
  <si>
    <t>IV. ODVODNJAVANJE IN KANALIZACIJA SKUPAJ:</t>
  </si>
  <si>
    <t>VI. OPREMA CESTE SKUPAJ:</t>
  </si>
  <si>
    <t>IV. ODVODNJAVANJE in KANALIZACIJA</t>
  </si>
  <si>
    <t>44 132</t>
  </si>
  <si>
    <t>61 217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</si>
  <si>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3500 mm</t>
    </r>
    <r>
      <rPr>
        <sz val="10"/>
        <rFont val="Arial CE"/>
        <family val="2"/>
        <charset val="238"/>
      </rPr>
      <t>.</t>
    </r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</si>
  <si>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2500 mm</t>
    </r>
    <r>
      <rPr>
        <sz val="10"/>
        <rFont val="Arial CE"/>
        <family val="2"/>
        <charset val="238"/>
      </rPr>
      <t>.</t>
    </r>
  </si>
  <si>
    <t>62 122</t>
  </si>
  <si>
    <t xml:space="preserve"> T.2.3.1</t>
  </si>
  <si>
    <t>T.2.3.2</t>
  </si>
  <si>
    <t>VII. TUJE STORITVE</t>
  </si>
  <si>
    <t>V. GRADBENA in OBRTNIŠKA DELA SKUPAJ:</t>
  </si>
  <si>
    <t>N</t>
  </si>
  <si>
    <t>VII. TUJE STORITVE SKUPAJ:</t>
  </si>
  <si>
    <t>79 514</t>
  </si>
  <si>
    <r>
      <t>Porušitev in odstranitev asfaltne plasti v debelini od 6 do 10 cm (</t>
    </r>
    <r>
      <rPr>
        <i/>
        <sz val="10"/>
        <rFont val="Arial CE"/>
        <charset val="238"/>
      </rPr>
      <t>vozišče</t>
    </r>
    <r>
      <rPr>
        <sz val="10"/>
        <rFont val="Arial CE"/>
        <family val="2"/>
        <charset val="238"/>
      </rPr>
      <t>), vključno s prevozom in deponiranjem.</t>
    </r>
  </si>
  <si>
    <r>
      <t>Rezanje asfaltne plasti s talno diamantno žago, debeline do 5 cm, (</t>
    </r>
    <r>
      <rPr>
        <i/>
        <sz val="10"/>
        <rFont val="Arial CE"/>
        <charset val="238"/>
      </rPr>
      <t>rezanje na pločnikih</t>
    </r>
    <r>
      <rPr>
        <sz val="10"/>
        <rFont val="Arial CE"/>
        <family val="2"/>
        <charset val="238"/>
      </rPr>
      <t>).</t>
    </r>
  </si>
  <si>
    <r>
      <t>Rezanje asfaltne plasti s talno diamantno žago, debeline od 6 do 10 cm, (</t>
    </r>
    <r>
      <rPr>
        <i/>
        <sz val="10"/>
        <rFont val="Arial CE"/>
        <charset val="238"/>
      </rPr>
      <t>rezanje na vklopih glavne ceste in javnih priključkih, na vklopu v obstoječ asfalt</t>
    </r>
    <r>
      <rPr>
        <sz val="10"/>
        <rFont val="Arial CE"/>
        <family val="2"/>
        <charset val="238"/>
      </rPr>
      <t>).</t>
    </r>
  </si>
  <si>
    <t>61 216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</si>
  <si>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3000 mm</t>
    </r>
    <r>
      <rPr>
        <sz val="10"/>
        <rFont val="Arial CE"/>
        <family val="2"/>
        <charset val="238"/>
      </rPr>
      <t>.</t>
    </r>
  </si>
  <si>
    <t>Dobava in postavitev mreže iz vlečene jeklene žice B500A, s premerom večjim od 4 mm in manjšim od 12 mm, masa 3,1 do 4 kg/m2.</t>
  </si>
  <si>
    <t>31 132-1</t>
  </si>
  <si>
    <r>
      <t>Vgrajevanje zasipov iz zrnate kamnine - 3. kategorije, z dobavo iz kamnoloma (</t>
    </r>
    <r>
      <rPr>
        <i/>
        <sz val="10"/>
        <rFont val="Arial CE"/>
        <charset val="238"/>
      </rPr>
      <t>filtrski zasip za zidom</t>
    </r>
    <r>
      <rPr>
        <sz val="10"/>
        <rFont val="Arial CE"/>
        <family val="2"/>
        <charset val="238"/>
      </rPr>
      <t>).</t>
    </r>
  </si>
  <si>
    <t>24 218</t>
  </si>
  <si>
    <r>
      <t xml:space="preserve">Dvig obstoječih jaškov in hidrantov na novo niveleto, </t>
    </r>
    <r>
      <rPr>
        <i/>
        <sz val="10"/>
        <rFont val="Arial CE"/>
        <charset val="238"/>
      </rPr>
      <t>(jaški fekalne kanalizacije, vodovoda, telefona, elektrike in hidranti</t>
    </r>
    <r>
      <rPr>
        <sz val="10"/>
        <rFont val="Arial CE"/>
        <family val="2"/>
        <charset val="238"/>
      </rPr>
      <t>).</t>
    </r>
  </si>
  <si>
    <t>N-11 324</t>
  </si>
  <si>
    <t>Zakoličba karakterističnih točk.</t>
  </si>
  <si>
    <t>ur</t>
  </si>
  <si>
    <t>12 231</t>
  </si>
  <si>
    <t>24 117-2</t>
  </si>
  <si>
    <t>24 214</t>
  </si>
  <si>
    <t>Zasip z zrnato kamnino – 3. kategorije - strojno
(zasip obbetonirane kanalizacije z gramozom iz izkopa po detajlu).</t>
  </si>
  <si>
    <t>25 142</t>
  </si>
  <si>
    <t>Humuziranje zelenic z valjanjem, v debelini do 15 cm, strojno.</t>
  </si>
  <si>
    <t>31 573</t>
  </si>
  <si>
    <t>32 273</t>
  </si>
  <si>
    <t>36 213</t>
  </si>
  <si>
    <t>42 133</t>
  </si>
  <si>
    <t>Izdelava vzdolžne in prečne drenaže, globoke do 1,0 m, na podložni plasti iz cementnega betona, debeline 10 cm, z gibljivimi plastičnimi cevmi premera 10 cm.</t>
  </si>
  <si>
    <t>43 234</t>
  </si>
  <si>
    <t>Izdelava kanalizacije iz cevi iz plastičnih mas PVC, vgrajenih na podložno plast iz cementnega betona, premera 30 cm, v globini do 1,0 m (polno obbetonirana).</t>
  </si>
  <si>
    <t>Izdelava kanalizacije iz cevi iz plastičnih mas PVC, vgrajenih na podložno plast iz cementnega betona premera 25 cm, v globini do 1,0 m, polno obbetonirana.</t>
  </si>
  <si>
    <t>43 511</t>
  </si>
  <si>
    <t>Doplačilo za izdelavo kanalizacije v globini 1,1 do 2 m s cevmi premera do 30 cm.</t>
  </si>
  <si>
    <t>43 831</t>
  </si>
  <si>
    <t>Preskus tesnosti cevi premera 21 do 50 cm.</t>
  </si>
  <si>
    <t>44 797</t>
  </si>
  <si>
    <t>Preskus tesnosti jaška premera do 50 cm (peskolov).</t>
  </si>
  <si>
    <t>45 211</t>
  </si>
  <si>
    <t>79 351</t>
  </si>
  <si>
    <t>Geotehnični nadzor.</t>
  </si>
  <si>
    <t>Izdelava projektne dokumentacije za projekt izvedenih del.</t>
  </si>
  <si>
    <t>N-79 515</t>
  </si>
  <si>
    <t>Izdelava elaborata za ureditev delne zapore ceste v času gradnje.</t>
  </si>
  <si>
    <t>Nepredvidena dela, 5% celotne investicije cestnega dela.</t>
  </si>
  <si>
    <t>11 122</t>
  </si>
  <si>
    <t>12 497</t>
  </si>
  <si>
    <t>62 244</t>
  </si>
  <si>
    <t>64 281</t>
  </si>
  <si>
    <t>Dobava in vgraditev vkopane zaključnice, dolžine 4 m.</t>
  </si>
  <si>
    <t>43 35*</t>
  </si>
  <si>
    <t>43 273</t>
  </si>
  <si>
    <t>Obbetoniranje cevi za kanalizacijo s cementnim betonom C8/10, po detajlu iz načrta, premera 25 cm.</t>
  </si>
  <si>
    <t>43 274</t>
  </si>
  <si>
    <t>Obbetoniranje cevi za kanalizacijo s cementnim betonom C8/10, po detajlu iz načrta, premera 30 cm.</t>
  </si>
  <si>
    <t>43 275</t>
  </si>
  <si>
    <t>Obbetoniranje cevi za kanalizacijo s cementnim betonom C8/10, po detajlu iz načrta, premera 60 cm.</t>
  </si>
  <si>
    <t>43 277</t>
  </si>
  <si>
    <t>43 512</t>
  </si>
  <si>
    <t>Doplačilo za izdelavo kanalizacije v globini 1,1 do 2 m s cevmi premera 31 do 60 cm.</t>
  </si>
  <si>
    <t>Preskus tesnosti cevi premera nad 50 cm.</t>
  </si>
  <si>
    <t>Izdelava jaška iz cementnega betona, krožnega prereza s premerom 100 cm, globokega 1,5 do 2,0 m.</t>
  </si>
  <si>
    <t>44 172</t>
  </si>
  <si>
    <t>44 173</t>
  </si>
  <si>
    <t>Izdelava jaška iz cementnega betona, krožnega prereza s premerom 100 cm, globokega 1,0 do 1,5 m.</t>
  </si>
  <si>
    <t>44 183</t>
  </si>
  <si>
    <t>Izdelava jaška iz cementnega betona, krožnega prereza s premerom 120 cm, globokega 1,5 do 2,0 m.</t>
  </si>
  <si>
    <t>44 799</t>
  </si>
  <si>
    <t>Preskus tesnosti jaška premera nad 80 cm.</t>
  </si>
  <si>
    <t>Izdelava poševne iztočne glave meteorne kanalizacije krožnega prereza iz cementnega betona s premerom 30 do 40 cm.</t>
  </si>
  <si>
    <t>45 215</t>
  </si>
  <si>
    <t>53 242</t>
  </si>
  <si>
    <t>Dobava in vgraditev ojačenega cementnega betona C25/30 v prerez  0,16 do 0,30 m3/m2 -m'.</t>
  </si>
  <si>
    <t>61 112</t>
  </si>
  <si>
    <r>
      <t xml:space="preserve">Izdelava </t>
    </r>
    <r>
      <rPr>
        <b/>
        <sz val="10"/>
        <rFont val="Arial CE"/>
        <charset val="238"/>
      </rPr>
      <t>temelja</t>
    </r>
    <r>
      <rPr>
        <sz val="10"/>
        <rFont val="Arial CE"/>
        <family val="2"/>
        <charset val="238"/>
      </rPr>
      <t xml:space="preserve"> iz cementnega betona C12/15, globine 50 cm, premera 30 cm, (betonska cev premera 30 cm), zapolnjena z betonom C 8/10 in tamponom, zasip z zemljino.</t>
    </r>
  </si>
  <si>
    <t>61 913-2</t>
  </si>
  <si>
    <t>61 914*</t>
  </si>
  <si>
    <r>
      <rPr>
        <b/>
        <sz val="10"/>
        <rFont val="Arial CE"/>
        <charset val="238"/>
      </rPr>
      <t>Ponovna postavitev</t>
    </r>
    <r>
      <rPr>
        <sz val="10"/>
        <rFont val="Arial CE"/>
        <family val="2"/>
        <charset val="238"/>
      </rPr>
      <t xml:space="preserve"> obstoječih prometnih znakov, podloga iz aluminijaste pločevine, znak z razredom svetlobne odbojnosti RA2, velikost </t>
    </r>
    <r>
      <rPr>
        <b/>
        <sz val="10"/>
        <rFont val="Arial CE"/>
        <charset val="238"/>
      </rPr>
      <t>od 0,71 do 1,00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>dimenzije 1300x550 mm (2x)</t>
    </r>
    <r>
      <rPr>
        <sz val="10"/>
        <rFont val="Arial CE"/>
        <family val="2"/>
        <charset val="238"/>
      </rPr>
      <t>).</t>
    </r>
  </si>
  <si>
    <t>62 168</t>
  </si>
  <si>
    <r>
      <t xml:space="preserve">Doplačilo za ročno izdelavo ostalih označb na vozišču, posamezna površina označbe </t>
    </r>
    <r>
      <rPr>
        <b/>
        <sz val="10"/>
        <rFont val="Arial CE"/>
        <charset val="238"/>
      </rPr>
      <t>nad 1,5 m2</t>
    </r>
    <r>
      <rPr>
        <sz val="10"/>
        <rFont val="Arial CE"/>
        <family val="2"/>
        <charset val="238"/>
      </rPr>
      <t>.</t>
    </r>
  </si>
  <si>
    <t>64 114</t>
  </si>
  <si>
    <t>Dobava in vgraditev stebra iz jekla za varnostno ograjo, C prereza, dolžine 2000 mm.</t>
  </si>
  <si>
    <t>64 435</t>
  </si>
  <si>
    <t>Dobava in vgraditev jeklene varnostne ograje, vključno vse elemente, za nivo zadrževanja N2 in za delovno širino W5.</t>
  </si>
  <si>
    <t>Obnovitev in zavarovanje zakoličbe osi trase ostale javne ceste v gričevnatem terenu.</t>
  </si>
  <si>
    <r>
      <t>Porušitev in odstranitev kanalizacije iz cevi s premerom do 40 cm, (</t>
    </r>
    <r>
      <rPr>
        <i/>
        <sz val="10"/>
        <rFont val="Arial CE"/>
        <charset val="238"/>
      </rPr>
      <t>rušenje obst. meteorne kanalizacije in fekalne kanalizacije</t>
    </r>
    <r>
      <rPr>
        <sz val="10"/>
        <rFont val="Arial CE"/>
        <family val="2"/>
        <charset val="238"/>
      </rPr>
      <t>).</t>
    </r>
  </si>
  <si>
    <r>
      <t>Porušitev in odstranitev elementa iz cementnega betona (</t>
    </r>
    <r>
      <rPr>
        <i/>
        <sz val="10"/>
        <rFont val="Arial CE"/>
        <charset val="238"/>
      </rPr>
      <t>temelji prom. znakov</t>
    </r>
    <r>
      <rPr>
        <sz val="10"/>
        <rFont val="Arial CE"/>
        <family val="2"/>
        <charset val="238"/>
      </rPr>
      <t>).</t>
    </r>
  </si>
  <si>
    <t>21 335</t>
  </si>
  <si>
    <t>Izdelava nasipa iz zrnate kamnine - 3. kategorije, z dobavo iz kamnoloma.</t>
  </si>
  <si>
    <t>11 222</t>
  </si>
  <si>
    <t>Postavitev in zavarovanje prečnih profilov ostale javne ceste v gričevnatem terenu</t>
  </si>
  <si>
    <t>kos14</t>
  </si>
  <si>
    <t>Posek in odstranitev drevesa z deblom premera od 11 do 30 cm  ter odstranitev vej ( cipresa , hrats).</t>
  </si>
  <si>
    <r>
      <t>Demontaža prometnih znakov na enem podstavku, (</t>
    </r>
    <r>
      <rPr>
        <i/>
        <sz val="10"/>
        <rFont val="Arial CE"/>
        <charset val="238"/>
      </rPr>
      <t xml:space="preserve">vključno z deponiranjem za ponovno montažo </t>
    </r>
    <r>
      <rPr>
        <sz val="10"/>
        <rFont val="Arial CE"/>
        <family val="2"/>
        <charset val="238"/>
      </rPr>
      <t>).</t>
    </r>
  </si>
  <si>
    <r>
      <t>Demontaža prometnih znakov na dveh ali več podstavkih, (</t>
    </r>
    <r>
      <rPr>
        <i/>
        <sz val="10"/>
        <rFont val="Arial CE"/>
        <charset val="238"/>
      </rPr>
      <t xml:space="preserve">vključno z deponiranjem za ponovno montažo </t>
    </r>
    <r>
      <rPr>
        <sz val="10"/>
        <rFont val="Arial CE"/>
        <family val="2"/>
        <charset val="238"/>
      </rPr>
      <t>).</t>
    </r>
  </si>
  <si>
    <t>Demontaža jeklene varnostne ograje, vključno z odvozom na deponijo</t>
  </si>
  <si>
    <r>
      <t>Široki izkopi zrnate kamnine (tampon) - 3. kategorije strojno z nakladanjem (</t>
    </r>
    <r>
      <rPr>
        <i/>
        <sz val="10"/>
        <rFont val="Arial CE"/>
        <charset val="238"/>
      </rPr>
      <t>delno se deponira za kasnejšo uporabo</t>
    </r>
    <r>
      <rPr>
        <sz val="10"/>
        <rFont val="Arial CE"/>
        <family val="2"/>
        <charset val="238"/>
      </rPr>
      <t>). (ocena  2/3 izkopa)</t>
    </r>
  </si>
  <si>
    <t>Široki izkopi mehke kamnine (fliš) - 4. kategorije, strojno z nakladanjem. ( ocena 1/3 izkopa)</t>
  </si>
  <si>
    <t>Izkop mehke kamnine – 4. kategorije za temelje, kanalske rove, prepuste, jaške in drenaže, širine do 1,0 m in globine 1,1 do 2,0 m – strojno, planiranje dna ročno, z nakladanjem.</t>
  </si>
  <si>
    <r>
      <t xml:space="preserve">Izdelava </t>
    </r>
    <r>
      <rPr>
        <b/>
        <sz val="10"/>
        <rFont val="Arial CE"/>
        <charset val="238"/>
      </rPr>
      <t>nevezane nosilne plasti</t>
    </r>
    <r>
      <rPr>
        <sz val="10"/>
        <rFont val="Arial CE"/>
        <family val="2"/>
        <charset val="238"/>
      </rPr>
      <t xml:space="preserve"> enakomerno zrnatega drobljenca iz kamnine </t>
    </r>
    <r>
      <rPr>
        <b/>
        <sz val="10"/>
        <rFont val="Arial CE"/>
        <charset val="238"/>
      </rPr>
      <t>z dobavo</t>
    </r>
    <r>
      <rPr>
        <sz val="10"/>
        <rFont val="Arial CE"/>
        <family val="2"/>
        <charset val="238"/>
      </rPr>
      <t>, razstiranjem, planiranjem, do točnosti +/- 1,0 cm, ter kompimiranje do EV2=100 Mn/m2, zrnavosti 0/32 mm; v debelini  21 do 30 cm</t>
    </r>
  </si>
  <si>
    <t>Dodatek za izdelavo asfaltne mulde  , širine 50 cm,  v enaki utrditvi kot vozišče.</t>
  </si>
  <si>
    <r>
      <t xml:space="preserve">Izdelava </t>
    </r>
    <r>
      <rPr>
        <b/>
        <sz val="10"/>
        <rFont val="Arial CE"/>
        <charset val="238"/>
      </rPr>
      <t>nosilne plasti bituminizirane zmesi AC 22 base B 50/70 A4</t>
    </r>
    <r>
      <rPr>
        <sz val="10"/>
        <rFont val="Arial CE"/>
        <family val="2"/>
        <charset val="238"/>
      </rPr>
      <t xml:space="preserve"> v debelini 8 cm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</si>
  <si>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A3</t>
    </r>
    <r>
      <rPr>
        <sz val="10"/>
        <rFont val="Arial CE"/>
        <family val="2"/>
        <charset val="238"/>
      </rPr>
      <t xml:space="preserve"> v debelini 4 cm</t>
    </r>
  </si>
  <si>
    <t>Pobrizg podlage z bitumensko emulzijo 0,6 kg/m2,</t>
  </si>
  <si>
    <t>Izdelava bankine iz drobljenca, široke 0,76 do 1,00 m</t>
  </si>
  <si>
    <t>Izdelava kanalizacije iz cevi iz ojačanega cementnega betona, vključno s podložno plastjo iz cementnega betona, premera 50 cm.(polno obbetonirana).</t>
  </si>
  <si>
    <t>Izdelava kanalizacije iz cevi iz ojačanega cementnega betona, vključno s podložno plastjo iz cementnega betona, premera 60 cm.(polno obbetonirana).</t>
  </si>
  <si>
    <t>Obbetoniranje cevi za kanalizacijo s cementnim betonom C8/10, po detajlu iz načrta, premera 50 cm.</t>
  </si>
  <si>
    <t>Izdelava jaška iz cementnega betona krožnega prereza, s premerom 100 cm, globine 1,0 do 1,5 m (požiralniki).</t>
  </si>
  <si>
    <r>
      <t>Izdelava poševne iztočne glave meteorne kanalizacije krožnega prereza iz cementnega betona s premerom 80 cm (</t>
    </r>
    <r>
      <rPr>
        <i/>
        <sz val="10"/>
        <rFont val="Arial CE"/>
        <charset val="238"/>
      </rPr>
      <t>iztok iz BC fi 80 v hudorniško grapo</t>
    </r>
    <r>
      <rPr>
        <sz val="10"/>
        <rFont val="Arial CE"/>
        <family val="2"/>
        <charset val="238"/>
      </rPr>
      <t>) vključno z umirjevalnim bazenom.</t>
    </r>
  </si>
  <si>
    <t>Dobava in vgraditev rešetke iz duktilne litine z nosilnostjo 250 kN,  prereza 400/400 mm, skupaj z betonskim okvirjem (požiralniki na asfaltni muldi).</t>
  </si>
  <si>
    <t>44 853</t>
  </si>
  <si>
    <t>41 121</t>
  </si>
  <si>
    <t>Tlakovanje jarka z lomljencem, debelina 10 cm, stiki zapolnjeni s cementno malto, na podložni beton plasti iz cemenznega betona, debeli 10 cm</t>
  </si>
  <si>
    <t xml:space="preserve">45 115 </t>
  </si>
  <si>
    <t>Izdelava prepusta  krožnega prereza izcevi iz cementnega betona s premerom 80 cm.</t>
  </si>
  <si>
    <t xml:space="preserve">Zavarovanje gradbišča v času gradnje s polovično zaporo prometa </t>
  </si>
  <si>
    <t>54 142</t>
  </si>
  <si>
    <t>Oblaganje zidov z obdelanim kamnom iz peščenjaka vezanim s cementno malto v debelini 11-15 cm.
 Masivna obloga debeline 10-12 cm, pravokotne oblike, višina 10-20 cm, dolžina 20-30 cm. 
Debelina cementne malte med oblogo in zidom 3-5 cm. 
Širina fug med kamni 1-2 cm, globina fug 2-3 cm. 
Vključno s predhodnim cementnim pobrizgom.</t>
  </si>
  <si>
    <r>
      <rPr>
        <b/>
        <sz val="10"/>
        <rFont val="Arial CE"/>
        <charset val="238"/>
      </rPr>
      <t>Ponovna postavitev</t>
    </r>
    <r>
      <rPr>
        <sz val="10"/>
        <rFont val="Arial CE"/>
        <family val="2"/>
        <charset val="238"/>
      </rPr>
      <t xml:space="preserve"> obstoječih </t>
    </r>
    <r>
      <rPr>
        <b/>
        <sz val="10"/>
        <rFont val="Arial CE"/>
        <charset val="238"/>
      </rPr>
      <t>okroglih</t>
    </r>
    <r>
      <rPr>
        <sz val="10"/>
        <rFont val="Arial CE"/>
        <family val="2"/>
        <charset val="238"/>
      </rPr>
      <t xml:space="preserve"> prometnih znakov, podloga iz aluminijaste pločevine, znak z razredom svetlobne odbojnosti RA2, premer Φ 600 mm, (2222, 2102).</t>
    </r>
  </si>
  <si>
    <r>
      <rPr>
        <b/>
        <sz val="10"/>
        <rFont val="Arial CE"/>
        <charset val="238"/>
      </rPr>
      <t>Ponovna postavitev</t>
    </r>
    <r>
      <rPr>
        <sz val="10"/>
        <rFont val="Arial CE"/>
        <family val="2"/>
        <charset val="238"/>
      </rPr>
      <t xml:space="preserve"> obstoječih </t>
    </r>
    <r>
      <rPr>
        <b/>
        <sz val="10"/>
        <rFont val="Arial CE"/>
        <charset val="238"/>
      </rPr>
      <t>trikotnih</t>
    </r>
    <r>
      <rPr>
        <sz val="10"/>
        <rFont val="Arial CE"/>
        <family val="2"/>
        <charset val="238"/>
      </rPr>
      <t xml:space="preserve"> prometnih znakov, podloga iz aluminijaste pločevine, znak z razredom svetlobne odbojnosti RA2, stranica 900 mm, (1107.1106-2,1101, 1111).</t>
    </r>
  </si>
  <si>
    <r>
      <t xml:space="preserve">Izdelava </t>
    </r>
    <r>
      <rPr>
        <b/>
        <sz val="10"/>
        <rFont val="Arial CE"/>
        <charset val="238"/>
      </rPr>
      <t>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12 cm (</t>
    </r>
    <r>
      <rPr>
        <i/>
        <sz val="10"/>
        <rFont val="Arial CE"/>
        <charset val="238"/>
      </rPr>
      <t>robna črta, raster 3-3</t>
    </r>
    <r>
      <rPr>
        <sz val="10"/>
        <rFont val="Arial CE"/>
        <family val="2"/>
        <charset val="238"/>
      </rPr>
      <t>).</t>
    </r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</si>
  <si>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z drobci / kroglicami stekla, strojno, debelina plasti suhe snovi 250 µm, površina označbe</t>
    </r>
    <r>
      <rPr>
        <b/>
        <sz val="10"/>
        <rFont val="Arial CE"/>
        <charset val="238"/>
      </rPr>
      <t xml:space="preserve"> nad 1,5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>Stop črta</t>
    </r>
    <r>
      <rPr>
        <sz val="10"/>
        <rFont val="Arial CE"/>
        <family val="2"/>
        <charset val="238"/>
      </rPr>
      <t>).</t>
    </r>
  </si>
  <si>
    <t>62 252</t>
  </si>
  <si>
    <t>Doplačilo za izdelavo prekinjenih vzdolžnih označb na vozišču, širina črte 12 cm.</t>
  </si>
  <si>
    <t>Prestavitev drogov elektro omrežja ( za cca 2 m)</t>
  </si>
  <si>
    <t xml:space="preserve"> </t>
  </si>
  <si>
    <t xml:space="preserve">Dobava in vgraditev geotekstilije za ločilno plast (po načrtu), natezna trdnost do 12 kN/m2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</si>
</sst>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b/>
      <sz val="16"/>
      <name val="Arial CE"/>
      <family val="2"/>
      <charset val="238"/>
    </font>
    <font>
      <b/>
      <sz val="16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sz val="10"/>
      <color theme="3" tint="0.39997558519241921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2"/>
      <name val="Arial CE"/>
      <charset val="238"/>
    </font>
    <font>
      <sz val="12"/>
      <color rgb="FF00B050"/>
      <name val="Arial CE"/>
      <family val="2"/>
      <charset val="238"/>
    </font>
    <font>
      <b/>
      <sz val="12"/>
      <color rgb="FF00B05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 CE"/>
      <charset val="238"/>
    </font>
    <font>
      <i/>
      <sz val="10"/>
      <name val="Arial CE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" fontId="4" fillId="0" borderId="0" xfId="0" applyNumberFormat="1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49" fontId="8" fillId="0" borderId="0" xfId="0" applyNumberFormat="1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4" fontId="9" fillId="0" borderId="0" xfId="0" applyNumberFormat="1" applyFont="1"/>
    <xf numFmtId="4" fontId="10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1" xfId="0" applyFont="1" applyBorder="1"/>
    <xf numFmtId="0" fontId="2" fillId="0" borderId="0" xfId="0" quotePrefix="1" applyFont="1" applyAlignment="1">
      <alignment horizontal="lef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3" fillId="0" borderId="0" xfId="0" applyNumberFormat="1" applyFont="1"/>
    <xf numFmtId="0" fontId="1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right"/>
    </xf>
    <xf numFmtId="0" fontId="16" fillId="0" borderId="0" xfId="0" applyFont="1"/>
    <xf numFmtId="4" fontId="3" fillId="0" borderId="0" xfId="0" quotePrefix="1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17" fillId="0" borderId="0" xfId="0" applyFont="1"/>
    <xf numFmtId="3" fontId="17" fillId="0" borderId="0" xfId="0" applyNumberFormat="1" applyFont="1" applyAlignment="1">
      <alignment horizontal="right"/>
    </xf>
    <xf numFmtId="0" fontId="18" fillId="0" borderId="0" xfId="0" applyFont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4" fontId="8" fillId="0" borderId="1" xfId="0" applyNumberFormat="1" applyFont="1" applyBorder="1"/>
    <xf numFmtId="4" fontId="8" fillId="0" borderId="1" xfId="0" applyNumberFormat="1" applyFont="1" applyBorder="1" applyAlignment="1">
      <alignment horizontal="right"/>
    </xf>
    <xf numFmtId="0" fontId="13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6" fillId="2" borderId="0" xfId="0" applyFont="1" applyFill="1"/>
    <xf numFmtId="4" fontId="16" fillId="2" borderId="0" xfId="0" applyNumberFormat="1" applyFont="1" applyFill="1"/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/>
    <xf numFmtId="0" fontId="4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2" fillId="0" borderId="4" xfId="0" applyFont="1" applyBorder="1"/>
    <xf numFmtId="4" fontId="22" fillId="0" borderId="0" xfId="0" applyNumberFormat="1" applyFont="1"/>
    <xf numFmtId="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/>
    <xf numFmtId="0" fontId="3" fillId="0" borderId="5" xfId="0" applyFont="1" applyBorder="1" applyAlignment="1">
      <alignment horizontal="left"/>
    </xf>
    <xf numFmtId="0" fontId="2" fillId="0" borderId="5" xfId="0" applyFont="1" applyBorder="1"/>
    <xf numFmtId="4" fontId="2" fillId="0" borderId="5" xfId="0" applyNumberFormat="1" applyFont="1" applyBorder="1"/>
    <xf numFmtId="0" fontId="0" fillId="0" borderId="5" xfId="0" applyBorder="1"/>
    <xf numFmtId="4" fontId="0" fillId="0" borderId="5" xfId="0" applyNumberFormat="1" applyBorder="1"/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0" fontId="0" fillId="0" borderId="1" xfId="0" applyBorder="1"/>
    <xf numFmtId="4" fontId="11" fillId="0" borderId="0" xfId="0" applyNumberFormat="1" applyFont="1"/>
    <xf numFmtId="0" fontId="8" fillId="3" borderId="3" xfId="0" applyFont="1" applyFill="1" applyBorder="1" applyAlignment="1">
      <alignment horizontal="left"/>
    </xf>
    <xf numFmtId="0" fontId="8" fillId="3" borderId="3" xfId="0" applyFont="1" applyFill="1" applyBorder="1"/>
    <xf numFmtId="0" fontId="4" fillId="3" borderId="3" xfId="0" applyFont="1" applyFill="1" applyBorder="1"/>
    <xf numFmtId="4" fontId="4" fillId="3" borderId="3" xfId="0" applyNumberFormat="1" applyFont="1" applyFill="1" applyBorder="1"/>
    <xf numFmtId="0" fontId="6" fillId="3" borderId="0" xfId="0" applyFont="1" applyFill="1" applyAlignment="1">
      <alignment horizontal="left"/>
    </xf>
    <xf numFmtId="0" fontId="2" fillId="3" borderId="0" xfId="0" applyFont="1" applyFill="1"/>
    <xf numFmtId="4" fontId="22" fillId="3" borderId="0" xfId="0" applyNumberFormat="1" applyFont="1" applyFill="1"/>
    <xf numFmtId="15" fontId="2" fillId="3" borderId="0" xfId="0" applyNumberFormat="1" applyFont="1" applyFill="1"/>
    <xf numFmtId="0" fontId="6" fillId="3" borderId="1" xfId="0" applyFont="1" applyFill="1" applyBorder="1" applyAlignment="1">
      <alignment horizontal="left"/>
    </xf>
    <xf numFmtId="0" fontId="2" fillId="3" borderId="1" xfId="0" applyFont="1" applyFill="1" applyBorder="1"/>
    <xf numFmtId="4" fontId="9" fillId="3" borderId="1" xfId="0" applyNumberFormat="1" applyFont="1" applyFill="1" applyBorder="1"/>
    <xf numFmtId="4" fontId="22" fillId="3" borderId="1" xfId="0" applyNumberFormat="1" applyFont="1" applyFill="1" applyBorder="1"/>
    <xf numFmtId="0" fontId="4" fillId="3" borderId="3" xfId="0" applyFont="1" applyFill="1" applyBorder="1" applyAlignment="1">
      <alignment horizontal="left"/>
    </xf>
    <xf numFmtId="3" fontId="8" fillId="3" borderId="3" xfId="0" applyNumberFormat="1" applyFont="1" applyFill="1" applyBorder="1"/>
    <xf numFmtId="4" fontId="8" fillId="3" borderId="3" xfId="0" applyNumberFormat="1" applyFont="1" applyFill="1" applyBorder="1" applyAlignment="1">
      <alignment horizontal="right"/>
    </xf>
    <xf numFmtId="0" fontId="19" fillId="3" borderId="3" xfId="0" applyFont="1" applyFill="1" applyBorder="1"/>
    <xf numFmtId="4" fontId="19" fillId="3" borderId="3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20" fillId="3" borderId="3" xfId="0" applyFont="1" applyFill="1" applyBorder="1"/>
    <xf numFmtId="0" fontId="19" fillId="3" borderId="3" xfId="0" applyFont="1" applyFill="1" applyBorder="1" applyAlignment="1">
      <alignment horizontal="left"/>
    </xf>
    <xf numFmtId="0" fontId="21" fillId="3" borderId="3" xfId="0" applyFont="1" applyFill="1" applyBorder="1"/>
    <xf numFmtId="4" fontId="8" fillId="3" borderId="3" xfId="0" applyNumberFormat="1" applyFont="1" applyFill="1" applyBorder="1"/>
    <xf numFmtId="0" fontId="13" fillId="2" borderId="3" xfId="0" applyFont="1" applyFill="1" applyBorder="1" applyAlignment="1">
      <alignment horizontal="left"/>
    </xf>
    <xf numFmtId="0" fontId="13" fillId="2" borderId="3" xfId="0" applyFont="1" applyFill="1" applyBorder="1"/>
    <xf numFmtId="4" fontId="13" fillId="2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left"/>
    </xf>
    <xf numFmtId="1" fontId="2" fillId="0" borderId="1" xfId="0" applyNumberFormat="1" applyFont="1" applyBorder="1"/>
    <xf numFmtId="0" fontId="1" fillId="0" borderId="5" xfId="0" applyFont="1" applyBorder="1"/>
    <xf numFmtId="4" fontId="3" fillId="0" borderId="0" xfId="0" quotePrefix="1" applyNumberFormat="1" applyFont="1" applyAlignment="1">
      <alignment horizontal="left"/>
    </xf>
    <xf numFmtId="4" fontId="16" fillId="0" borderId="0" xfId="0" applyNumberFormat="1" applyFont="1"/>
    <xf numFmtId="4" fontId="16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left"/>
    </xf>
    <xf numFmtId="0" fontId="22" fillId="0" borderId="0" xfId="0" applyFont="1"/>
    <xf numFmtId="0" fontId="14" fillId="0" borderId="0" xfId="0" applyFont="1"/>
    <xf numFmtId="0" fontId="11" fillId="0" borderId="0" xfId="0" applyFont="1"/>
    <xf numFmtId="0" fontId="25" fillId="0" borderId="0" xfId="0" applyFont="1"/>
    <xf numFmtId="0" fontId="25" fillId="0" borderId="1" xfId="0" applyFont="1" applyBorder="1"/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2" fillId="0" borderId="5" xfId="0" quotePrefix="1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5" xfId="0" applyBorder="1"/>
    <xf numFmtId="0" fontId="0" fillId="0" borderId="0" xfId="0"/>
    <xf numFmtId="0" fontId="23" fillId="0" borderId="5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29"/>
  <sheetViews>
    <sheetView view="pageBreakPreview" topLeftCell="A7" zoomScaleNormal="100" zoomScaleSheetLayoutView="100" workbookViewId="0">
      <selection activeCell="J19" sqref="J19"/>
    </sheetView>
  </sheetViews>
  <sheetFormatPr defaultColWidth="9.140625" defaultRowHeight="12.75" x14ac:dyDescent="0.2"/>
  <cols>
    <col min="1" max="1" width="6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6" width="18.7109375" style="2" customWidth="1"/>
    <col min="7" max="7" width="4.7109375" style="2" customWidth="1"/>
    <col min="8" max="8" width="2.7109375" style="2" customWidth="1"/>
    <col min="9" max="9" width="27.7109375" style="24" customWidth="1"/>
    <col min="10" max="10" width="19.85546875" customWidth="1"/>
    <col min="11" max="11" width="5.42578125" style="2" customWidth="1"/>
    <col min="12" max="12" width="3.140625" style="2" customWidth="1"/>
    <col min="13" max="16384" width="9.140625" style="2"/>
  </cols>
  <sheetData>
    <row r="1" spans="1:12" ht="15.75" x14ac:dyDescent="0.25">
      <c r="A1" s="9"/>
      <c r="B1" s="1"/>
      <c r="G1" s="6"/>
      <c r="H1" s="8"/>
      <c r="I1" s="8"/>
    </row>
    <row r="2" spans="1:12" ht="15.75" x14ac:dyDescent="0.25">
      <c r="A2" s="5"/>
      <c r="B2" s="6"/>
      <c r="C2" s="7"/>
      <c r="D2" s="6"/>
      <c r="E2" s="6"/>
      <c r="F2" s="6"/>
      <c r="G2" s="6"/>
      <c r="H2" s="8"/>
      <c r="I2" s="8"/>
    </row>
    <row r="3" spans="1:12" s="32" customFormat="1" ht="21" thickBot="1" x14ac:dyDescent="0.35">
      <c r="A3" s="97" t="s">
        <v>79</v>
      </c>
      <c r="B3" s="98"/>
      <c r="C3" s="98" t="s">
        <v>23</v>
      </c>
      <c r="D3" s="98"/>
      <c r="E3" s="98"/>
      <c r="F3" s="98"/>
      <c r="G3" s="98"/>
      <c r="H3" s="99"/>
      <c r="I3" s="34"/>
      <c r="J3" s="108"/>
    </row>
    <row r="4" spans="1:12" s="32" customFormat="1" ht="21" thickTop="1" x14ac:dyDescent="0.3">
      <c r="A4" s="33"/>
      <c r="H4" s="34"/>
      <c r="I4" s="34"/>
      <c r="J4" s="108"/>
    </row>
    <row r="5" spans="1:12" ht="23.25" x14ac:dyDescent="0.35">
      <c r="A5" s="49"/>
      <c r="B5" s="50"/>
      <c r="C5" s="51"/>
      <c r="D5" s="52"/>
      <c r="E5" s="52"/>
      <c r="F5" s="52"/>
      <c r="G5" s="52"/>
      <c r="H5" s="53"/>
      <c r="I5" s="8"/>
    </row>
    <row r="6" spans="1:12" ht="15.75" x14ac:dyDescent="0.25">
      <c r="A6" s="11" t="s">
        <v>6</v>
      </c>
      <c r="B6" s="9"/>
      <c r="C6" s="9"/>
      <c r="D6" s="6"/>
      <c r="E6" s="6"/>
      <c r="F6" s="74">
        <f>'I. PDD'!G80</f>
        <v>0</v>
      </c>
      <c r="G6" s="13"/>
      <c r="H6" s="12"/>
      <c r="I6" s="12"/>
      <c r="J6" s="74"/>
      <c r="K6" s="109"/>
    </row>
    <row r="7" spans="1:12" ht="15.75" x14ac:dyDescent="0.25">
      <c r="A7" s="5"/>
      <c r="B7" s="6"/>
      <c r="C7" s="7"/>
      <c r="D7" s="6"/>
      <c r="E7" s="6"/>
      <c r="F7" s="6"/>
      <c r="G7" s="13"/>
      <c r="H7" s="12"/>
      <c r="I7" s="12"/>
      <c r="J7" s="74"/>
    </row>
    <row r="8" spans="1:12" ht="15.75" x14ac:dyDescent="0.25">
      <c r="A8" s="14" t="s">
        <v>5</v>
      </c>
      <c r="B8" s="15"/>
      <c r="C8" s="17"/>
      <c r="D8" s="15"/>
      <c r="E8" s="6"/>
      <c r="F8" s="74">
        <f>'II. ZEM.DELA'!G59</f>
        <v>0</v>
      </c>
      <c r="G8" s="13"/>
      <c r="H8" s="12"/>
      <c r="I8" s="12"/>
      <c r="J8" s="74"/>
      <c r="K8" s="109"/>
      <c r="L8"/>
    </row>
    <row r="9" spans="1:12" ht="15.75" x14ac:dyDescent="0.25">
      <c r="A9" s="14"/>
      <c r="B9" s="15"/>
      <c r="C9" s="17"/>
      <c r="D9" s="15"/>
      <c r="E9" s="6"/>
      <c r="F9" s="6"/>
      <c r="G9" s="18"/>
      <c r="H9" s="8"/>
      <c r="I9" s="8"/>
      <c r="J9" s="74"/>
      <c r="L9"/>
    </row>
    <row r="10" spans="1:12" ht="15.75" x14ac:dyDescent="0.25">
      <c r="A10" s="11" t="s">
        <v>7</v>
      </c>
      <c r="B10" s="11"/>
      <c r="C10" s="9"/>
      <c r="D10" s="9"/>
      <c r="E10" s="9"/>
      <c r="F10" s="74">
        <f>'III. VOZ.KON.'!G34</f>
        <v>0</v>
      </c>
      <c r="G10" s="13"/>
      <c r="H10" s="12"/>
      <c r="I10" s="12"/>
      <c r="J10" s="74"/>
      <c r="K10" s="109"/>
      <c r="L10"/>
    </row>
    <row r="11" spans="1:12" ht="15.75" x14ac:dyDescent="0.25">
      <c r="A11" s="11"/>
      <c r="B11" s="11"/>
      <c r="C11" s="9"/>
      <c r="D11" s="9"/>
      <c r="E11" s="9"/>
      <c r="F11" s="9"/>
      <c r="G11" s="13"/>
      <c r="H11" s="12"/>
      <c r="I11" s="12"/>
      <c r="J11" s="74"/>
      <c r="K11" s="109"/>
      <c r="L11"/>
    </row>
    <row r="12" spans="1:12" ht="15.75" x14ac:dyDescent="0.25">
      <c r="A12" s="11" t="s">
        <v>73</v>
      </c>
      <c r="B12" s="11"/>
      <c r="C12" s="9"/>
      <c r="D12" s="9"/>
      <c r="E12" s="9"/>
      <c r="F12" s="74">
        <f>'IV. ODVODNJAVANJE'!G119</f>
        <v>0</v>
      </c>
      <c r="G12" s="13"/>
      <c r="H12" s="12"/>
      <c r="I12" s="12"/>
      <c r="J12" s="74"/>
      <c r="K12" s="109"/>
      <c r="L12"/>
    </row>
    <row r="13" spans="1:12" ht="15.75" x14ac:dyDescent="0.25">
      <c r="A13" s="11"/>
      <c r="B13" s="11"/>
      <c r="C13" s="9"/>
      <c r="D13" s="9"/>
      <c r="E13" s="9"/>
      <c r="F13" s="9"/>
      <c r="G13" s="13"/>
      <c r="H13" s="12"/>
      <c r="I13" s="12"/>
      <c r="J13" s="74"/>
      <c r="L13"/>
    </row>
    <row r="14" spans="1:12" ht="15.75" x14ac:dyDescent="0.25">
      <c r="A14" s="14" t="s">
        <v>46</v>
      </c>
      <c r="B14" s="14"/>
      <c r="C14" s="16"/>
      <c r="D14" s="16"/>
      <c r="E14" s="9"/>
      <c r="F14" s="74">
        <f>'V. OBRTNIŠKA DELA'!G40</f>
        <v>0</v>
      </c>
      <c r="G14" s="13"/>
      <c r="H14" s="12"/>
      <c r="I14" s="12"/>
      <c r="J14" s="74"/>
      <c r="K14" s="109"/>
      <c r="L14"/>
    </row>
    <row r="15" spans="1:12" ht="15.75" x14ac:dyDescent="0.25">
      <c r="A15" s="14"/>
      <c r="B15" s="14"/>
      <c r="C15" s="16"/>
      <c r="D15" s="16"/>
      <c r="E15" s="9"/>
      <c r="F15" s="9"/>
      <c r="G15" s="13"/>
      <c r="H15" s="12"/>
      <c r="I15" s="12"/>
      <c r="J15" s="74"/>
      <c r="K15" s="109"/>
      <c r="L15"/>
    </row>
    <row r="16" spans="1:12" ht="15.75" x14ac:dyDescent="0.25">
      <c r="A16" s="14" t="s">
        <v>45</v>
      </c>
      <c r="B16" s="14"/>
      <c r="C16" s="16"/>
      <c r="D16" s="16"/>
      <c r="E16" s="9"/>
      <c r="F16" s="74">
        <f>'VI. OPREMA'!G75</f>
        <v>0</v>
      </c>
      <c r="G16" s="13"/>
      <c r="H16" s="12"/>
      <c r="I16" s="12"/>
      <c r="J16" s="74"/>
      <c r="K16" s="109"/>
      <c r="L16"/>
    </row>
    <row r="17" spans="1:12" ht="15.75" x14ac:dyDescent="0.25">
      <c r="A17" s="14"/>
      <c r="B17" s="14"/>
      <c r="C17" s="16"/>
      <c r="D17" s="16"/>
      <c r="E17" s="9"/>
      <c r="F17" s="74"/>
      <c r="G17" s="13"/>
      <c r="H17" s="12"/>
      <c r="I17" s="12"/>
      <c r="J17" s="74"/>
      <c r="K17" s="109"/>
      <c r="L17"/>
    </row>
    <row r="18" spans="1:12" ht="15.75" x14ac:dyDescent="0.25">
      <c r="A18" s="14" t="s">
        <v>81</v>
      </c>
      <c r="B18" s="14"/>
      <c r="C18" s="16"/>
      <c r="D18" s="16"/>
      <c r="E18" s="9"/>
      <c r="F18" s="74">
        <f>'VII. TUJE STORITVE'!G23</f>
        <v>0</v>
      </c>
      <c r="G18" s="13"/>
      <c r="H18" s="12"/>
      <c r="I18" s="12"/>
      <c r="J18" s="74"/>
      <c r="K18" s="109"/>
      <c r="L18"/>
    </row>
    <row r="19" spans="1:12" ht="16.5" thickBot="1" x14ac:dyDescent="0.3">
      <c r="A19" s="41"/>
      <c r="B19" s="41"/>
      <c r="C19" s="42"/>
      <c r="D19" s="42"/>
      <c r="E19" s="42"/>
      <c r="F19" s="42"/>
      <c r="G19" s="43"/>
      <c r="H19" s="44"/>
      <c r="I19" s="12"/>
      <c r="J19" s="74"/>
      <c r="L19"/>
    </row>
    <row r="20" spans="1:12" ht="18.75" thickTop="1" x14ac:dyDescent="0.25">
      <c r="A20" s="19" t="s">
        <v>4</v>
      </c>
      <c r="B20" s="20"/>
      <c r="C20" s="21"/>
      <c r="D20" s="21"/>
      <c r="E20" s="21"/>
      <c r="F20" s="56">
        <f>SUM(F6:F18)</f>
        <v>0</v>
      </c>
      <c r="G20" s="22"/>
      <c r="H20" s="23"/>
      <c r="I20" s="23"/>
      <c r="J20" s="56"/>
      <c r="K20" s="109"/>
      <c r="L20"/>
    </row>
    <row r="21" spans="1:12" ht="18" x14ac:dyDescent="0.25">
      <c r="A21" s="19"/>
      <c r="B21" s="11"/>
      <c r="C21" s="9"/>
      <c r="D21" s="9"/>
      <c r="E21" s="9"/>
      <c r="F21" s="9"/>
      <c r="G21" s="13"/>
      <c r="H21" s="12"/>
      <c r="I21" s="12"/>
      <c r="L21"/>
    </row>
    <row r="22" spans="1:12" ht="18" x14ac:dyDescent="0.25">
      <c r="A22" s="19"/>
      <c r="B22" s="11"/>
      <c r="C22" s="9"/>
      <c r="D22" s="9"/>
      <c r="E22" s="9"/>
      <c r="F22" s="9"/>
      <c r="G22" s="13"/>
      <c r="H22" s="12"/>
      <c r="I22" s="12"/>
      <c r="L22"/>
    </row>
    <row r="23" spans="1:12" ht="18" x14ac:dyDescent="0.25">
      <c r="A23" s="19"/>
      <c r="B23" s="11"/>
      <c r="C23" s="9"/>
      <c r="D23" s="9"/>
      <c r="E23" s="9"/>
      <c r="F23" s="9"/>
      <c r="G23" s="13"/>
      <c r="H23" s="12"/>
      <c r="I23" s="12"/>
      <c r="J23" s="74"/>
      <c r="L23"/>
    </row>
    <row r="24" spans="1:12" ht="18" x14ac:dyDescent="0.25">
      <c r="A24" s="19"/>
      <c r="B24" s="11"/>
      <c r="C24" s="9"/>
      <c r="D24" s="9"/>
      <c r="E24" s="9"/>
      <c r="F24" s="9"/>
      <c r="G24" s="13"/>
      <c r="H24" s="12"/>
      <c r="I24" s="12"/>
      <c r="L24"/>
    </row>
    <row r="25" spans="1:12" ht="15.75" x14ac:dyDescent="0.25">
      <c r="A25" s="11"/>
      <c r="B25" s="11"/>
      <c r="C25" s="9"/>
      <c r="D25" s="9"/>
      <c r="E25" s="9"/>
      <c r="F25" s="9"/>
      <c r="G25" s="13"/>
      <c r="H25" s="12"/>
      <c r="I25" s="12"/>
      <c r="J25" s="74"/>
      <c r="L25"/>
    </row>
    <row r="26" spans="1:12" ht="15.75" x14ac:dyDescent="0.25">
      <c r="A26" s="11"/>
      <c r="B26" s="11"/>
      <c r="C26" s="9"/>
      <c r="D26" s="9"/>
      <c r="E26" s="9"/>
      <c r="F26" s="9"/>
      <c r="G26" s="13"/>
      <c r="H26" s="12"/>
      <c r="I26" s="12"/>
      <c r="J26" s="74"/>
      <c r="L26"/>
    </row>
    <row r="27" spans="1:12" ht="15.75" x14ac:dyDescent="0.25">
      <c r="A27" s="11"/>
      <c r="B27" s="11"/>
      <c r="C27" s="9"/>
      <c r="D27" s="9"/>
      <c r="E27" s="9"/>
      <c r="F27" s="9"/>
      <c r="G27" s="13"/>
      <c r="H27" s="12"/>
      <c r="I27" s="12"/>
      <c r="J27" s="74"/>
      <c r="L27"/>
    </row>
    <row r="28" spans="1:12" ht="15.75" x14ac:dyDescent="0.25">
      <c r="A28" s="11"/>
      <c r="B28" s="11"/>
      <c r="C28" s="9"/>
      <c r="D28" s="9"/>
      <c r="E28" s="9"/>
      <c r="F28" s="9"/>
      <c r="G28" s="13"/>
      <c r="H28" s="12"/>
      <c r="I28" s="12"/>
      <c r="J28" s="74"/>
      <c r="L28"/>
    </row>
    <row r="29" spans="1:12" ht="15.75" x14ac:dyDescent="0.25">
      <c r="A29" s="11"/>
      <c r="J29" s="74"/>
      <c r="L29"/>
    </row>
    <row r="30" spans="1:12" ht="15.75" x14ac:dyDescent="0.25">
      <c r="A30" s="11"/>
      <c r="B30" s="11"/>
      <c r="C30" s="9"/>
      <c r="D30" s="9"/>
      <c r="E30" s="9"/>
      <c r="F30" s="9"/>
      <c r="G30" s="13"/>
      <c r="H30" s="12"/>
      <c r="I30" s="12"/>
      <c r="J30" s="74"/>
      <c r="L30"/>
    </row>
    <row r="31" spans="1:12" ht="15.75" x14ac:dyDescent="0.25">
      <c r="A31" s="11"/>
      <c r="J31" s="74"/>
      <c r="L31"/>
    </row>
    <row r="32" spans="1:12" ht="15.75" x14ac:dyDescent="0.25">
      <c r="A32" s="11"/>
      <c r="J32" s="74"/>
      <c r="L32"/>
    </row>
    <row r="33" spans="1:12" ht="16.5" thickBot="1" x14ac:dyDescent="0.3">
      <c r="A33" s="54"/>
      <c r="B33" s="55"/>
      <c r="C33" s="55"/>
      <c r="D33" s="55"/>
      <c r="E33" s="55"/>
      <c r="F33" s="55"/>
      <c r="G33" s="55"/>
      <c r="H33" s="55"/>
      <c r="J33" s="74"/>
      <c r="L33"/>
    </row>
    <row r="34" spans="1:12" ht="18" x14ac:dyDescent="0.25">
      <c r="A34" s="79" t="s">
        <v>32</v>
      </c>
      <c r="B34" s="80"/>
      <c r="C34" s="80"/>
      <c r="D34" s="80"/>
      <c r="E34" s="80"/>
      <c r="F34" s="81">
        <f>SUM(F20:F33)</f>
        <v>0</v>
      </c>
      <c r="G34" s="80"/>
      <c r="H34" s="80"/>
      <c r="J34" s="56"/>
      <c r="K34" s="107"/>
      <c r="L34"/>
    </row>
    <row r="35" spans="1:12" x14ac:dyDescent="0.2">
      <c r="A35" s="80"/>
      <c r="B35" s="80"/>
      <c r="C35" s="80"/>
      <c r="D35" s="80"/>
      <c r="E35" s="80"/>
      <c r="F35" s="80"/>
      <c r="G35" s="82"/>
      <c r="H35" s="80"/>
      <c r="L35"/>
    </row>
    <row r="36" spans="1:12" ht="18.75" thickBot="1" x14ac:dyDescent="0.3">
      <c r="A36" s="83" t="s">
        <v>68</v>
      </c>
      <c r="B36" s="84"/>
      <c r="C36" s="84"/>
      <c r="D36" s="84"/>
      <c r="E36" s="84"/>
      <c r="F36" s="86">
        <f>F34*1.22</f>
        <v>0</v>
      </c>
      <c r="G36" s="85"/>
      <c r="H36" s="84"/>
      <c r="J36" s="56"/>
      <c r="K36" s="107"/>
      <c r="L36" s="107"/>
    </row>
    <row r="37" spans="1:12" ht="13.5" thickTop="1" x14ac:dyDescent="0.2">
      <c r="L37"/>
    </row>
    <row r="38" spans="1:12" x14ac:dyDescent="0.2">
      <c r="L38"/>
    </row>
    <row r="39" spans="1:12" x14ac:dyDescent="0.2">
      <c r="L39"/>
    </row>
    <row r="40" spans="1:12" x14ac:dyDescent="0.2">
      <c r="L40"/>
    </row>
    <row r="41" spans="1:12" x14ac:dyDescent="0.2">
      <c r="L41"/>
    </row>
    <row r="42" spans="1:12" x14ac:dyDescent="0.2">
      <c r="L42"/>
    </row>
    <row r="43" spans="1:12" x14ac:dyDescent="0.2">
      <c r="L43"/>
    </row>
    <row r="44" spans="1:12" x14ac:dyDescent="0.2">
      <c r="L44"/>
    </row>
    <row r="45" spans="1:12" x14ac:dyDescent="0.2">
      <c r="L45"/>
    </row>
    <row r="46" spans="1:12" x14ac:dyDescent="0.2">
      <c r="L46"/>
    </row>
    <row r="47" spans="1:12" x14ac:dyDescent="0.2">
      <c r="L47"/>
    </row>
    <row r="48" spans="1:12" x14ac:dyDescent="0.2">
      <c r="L48"/>
    </row>
    <row r="49" spans="12:12" x14ac:dyDescent="0.2">
      <c r="L49"/>
    </row>
    <row r="50" spans="12:12" x14ac:dyDescent="0.2">
      <c r="L50"/>
    </row>
    <row r="51" spans="12:12" x14ac:dyDescent="0.2">
      <c r="L51"/>
    </row>
    <row r="52" spans="12:12" x14ac:dyDescent="0.2">
      <c r="L52"/>
    </row>
    <row r="53" spans="12:12" x14ac:dyDescent="0.2">
      <c r="L53"/>
    </row>
    <row r="54" spans="12:12" x14ac:dyDescent="0.2">
      <c r="L54"/>
    </row>
    <row r="55" spans="12:12" x14ac:dyDescent="0.2">
      <c r="L55"/>
    </row>
    <row r="56" spans="12:12" x14ac:dyDescent="0.2">
      <c r="L56"/>
    </row>
    <row r="57" spans="12:12" x14ac:dyDescent="0.2">
      <c r="L57"/>
    </row>
    <row r="58" spans="12:12" x14ac:dyDescent="0.2">
      <c r="L58"/>
    </row>
    <row r="59" spans="12:12" x14ac:dyDescent="0.2">
      <c r="L59"/>
    </row>
    <row r="60" spans="12:12" x14ac:dyDescent="0.2">
      <c r="L60"/>
    </row>
    <row r="61" spans="12:12" x14ac:dyDescent="0.2">
      <c r="L61"/>
    </row>
    <row r="62" spans="12:12" x14ac:dyDescent="0.2">
      <c r="L62"/>
    </row>
    <row r="63" spans="12:12" x14ac:dyDescent="0.2">
      <c r="L63"/>
    </row>
    <row r="64" spans="12:12" x14ac:dyDescent="0.2">
      <c r="L64"/>
    </row>
    <row r="65" spans="12:12" x14ac:dyDescent="0.2">
      <c r="L65"/>
    </row>
    <row r="66" spans="12:12" x14ac:dyDescent="0.2">
      <c r="L66"/>
    </row>
    <row r="67" spans="12:12" x14ac:dyDescent="0.2">
      <c r="L67"/>
    </row>
    <row r="68" spans="12:12" x14ac:dyDescent="0.2">
      <c r="L68"/>
    </row>
    <row r="69" spans="12:12" x14ac:dyDescent="0.2">
      <c r="L69"/>
    </row>
    <row r="70" spans="12:12" x14ac:dyDescent="0.2">
      <c r="L70"/>
    </row>
    <row r="71" spans="12:12" x14ac:dyDescent="0.2">
      <c r="L71"/>
    </row>
    <row r="72" spans="12:12" x14ac:dyDescent="0.2">
      <c r="L72"/>
    </row>
    <row r="73" spans="12:12" x14ac:dyDescent="0.2">
      <c r="L73"/>
    </row>
    <row r="74" spans="12:12" x14ac:dyDescent="0.2">
      <c r="L74"/>
    </row>
    <row r="75" spans="12:12" x14ac:dyDescent="0.2">
      <c r="L75"/>
    </row>
    <row r="76" spans="12:12" x14ac:dyDescent="0.2">
      <c r="L76"/>
    </row>
    <row r="77" spans="12:12" x14ac:dyDescent="0.2">
      <c r="L77"/>
    </row>
    <row r="78" spans="12:12" x14ac:dyDescent="0.2">
      <c r="L78"/>
    </row>
    <row r="79" spans="12:12" x14ac:dyDescent="0.2">
      <c r="L79"/>
    </row>
    <row r="80" spans="12:12" x14ac:dyDescent="0.2">
      <c r="L80"/>
    </row>
    <row r="81" spans="12:12" x14ac:dyDescent="0.2">
      <c r="L81"/>
    </row>
    <row r="82" spans="12:12" x14ac:dyDescent="0.2">
      <c r="L82"/>
    </row>
    <row r="83" spans="12:12" x14ac:dyDescent="0.2">
      <c r="L83"/>
    </row>
    <row r="84" spans="12:12" x14ac:dyDescent="0.2">
      <c r="L84"/>
    </row>
    <row r="85" spans="12:12" x14ac:dyDescent="0.2">
      <c r="L85"/>
    </row>
    <row r="86" spans="12:12" x14ac:dyDescent="0.2">
      <c r="L86"/>
    </row>
    <row r="87" spans="12:12" x14ac:dyDescent="0.2">
      <c r="L87"/>
    </row>
    <row r="88" spans="12:12" x14ac:dyDescent="0.2">
      <c r="L88"/>
    </row>
    <row r="89" spans="12:12" x14ac:dyDescent="0.2">
      <c r="L89"/>
    </row>
    <row r="90" spans="12:12" x14ac:dyDescent="0.2">
      <c r="L90"/>
    </row>
    <row r="91" spans="12:12" x14ac:dyDescent="0.2">
      <c r="L91"/>
    </row>
    <row r="92" spans="12:12" x14ac:dyDescent="0.2">
      <c r="L92"/>
    </row>
    <row r="93" spans="12:12" x14ac:dyDescent="0.2">
      <c r="L93"/>
    </row>
    <row r="94" spans="12:12" x14ac:dyDescent="0.2">
      <c r="L94"/>
    </row>
    <row r="95" spans="12:12" x14ac:dyDescent="0.2">
      <c r="L95"/>
    </row>
    <row r="96" spans="12:12" x14ac:dyDescent="0.2">
      <c r="L96"/>
    </row>
    <row r="97" spans="12:12" x14ac:dyDescent="0.2">
      <c r="L97"/>
    </row>
    <row r="98" spans="12:12" x14ac:dyDescent="0.2">
      <c r="L98"/>
    </row>
    <row r="99" spans="12:12" x14ac:dyDescent="0.2">
      <c r="L99"/>
    </row>
    <row r="100" spans="12:12" x14ac:dyDescent="0.2">
      <c r="L100"/>
    </row>
    <row r="101" spans="12:12" x14ac:dyDescent="0.2">
      <c r="L101"/>
    </row>
    <row r="102" spans="12:12" x14ac:dyDescent="0.2">
      <c r="L102"/>
    </row>
    <row r="103" spans="12:12" x14ac:dyDescent="0.2">
      <c r="L103"/>
    </row>
    <row r="104" spans="12:12" x14ac:dyDescent="0.2">
      <c r="L104"/>
    </row>
    <row r="105" spans="12:12" x14ac:dyDescent="0.2">
      <c r="L105"/>
    </row>
    <row r="106" spans="12:12" x14ac:dyDescent="0.2">
      <c r="L106"/>
    </row>
    <row r="107" spans="12:12" x14ac:dyDescent="0.2">
      <c r="L107"/>
    </row>
    <row r="108" spans="12:12" x14ac:dyDescent="0.2">
      <c r="L108"/>
    </row>
    <row r="109" spans="12:12" x14ac:dyDescent="0.2">
      <c r="L109"/>
    </row>
    <row r="110" spans="12:12" x14ac:dyDescent="0.2">
      <c r="L110"/>
    </row>
    <row r="111" spans="12:12" x14ac:dyDescent="0.2">
      <c r="L111"/>
    </row>
    <row r="112" spans="12:12" x14ac:dyDescent="0.2">
      <c r="L112"/>
    </row>
    <row r="113" spans="12:12" x14ac:dyDescent="0.2">
      <c r="L113"/>
    </row>
    <row r="114" spans="12:12" x14ac:dyDescent="0.2">
      <c r="L114"/>
    </row>
    <row r="115" spans="12:12" x14ac:dyDescent="0.2">
      <c r="L115"/>
    </row>
    <row r="116" spans="12:12" x14ac:dyDescent="0.2">
      <c r="L116"/>
    </row>
    <row r="117" spans="12:12" x14ac:dyDescent="0.2">
      <c r="L117"/>
    </row>
    <row r="118" spans="12:12" x14ac:dyDescent="0.2">
      <c r="L118"/>
    </row>
    <row r="119" spans="12:12" x14ac:dyDescent="0.2">
      <c r="L119"/>
    </row>
    <row r="120" spans="12:12" x14ac:dyDescent="0.2">
      <c r="L120"/>
    </row>
    <row r="121" spans="12:12" x14ac:dyDescent="0.2">
      <c r="L121"/>
    </row>
    <row r="122" spans="12:12" x14ac:dyDescent="0.2">
      <c r="L122"/>
    </row>
    <row r="123" spans="12:12" x14ac:dyDescent="0.2">
      <c r="L123"/>
    </row>
    <row r="124" spans="12:12" x14ac:dyDescent="0.2">
      <c r="L124"/>
    </row>
    <row r="125" spans="12:12" x14ac:dyDescent="0.2">
      <c r="L125"/>
    </row>
    <row r="126" spans="12:12" x14ac:dyDescent="0.2">
      <c r="L126"/>
    </row>
    <row r="127" spans="12:12" x14ac:dyDescent="0.2">
      <c r="L127"/>
    </row>
    <row r="128" spans="12:12" x14ac:dyDescent="0.2">
      <c r="L128"/>
    </row>
    <row r="129" spans="12:12" x14ac:dyDescent="0.2">
      <c r="L129"/>
    </row>
  </sheetData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&amp;L&amp;K01+042 &amp;R&amp;K01+042 </oddHeader>
    <oddFooter>&amp;L&amp;K01+048 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525"/>
  <sheetViews>
    <sheetView view="pageBreakPreview" topLeftCell="A54" zoomScaleNormal="100" zoomScaleSheetLayoutView="100" workbookViewId="0">
      <selection activeCell="F54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" customWidth="1"/>
    <col min="8" max="8" width="2.7109375" style="2" customWidth="1"/>
    <col min="9" max="9" width="12.7109375" style="24" customWidth="1"/>
    <col min="10" max="10" width="16.7109375" style="2" customWidth="1"/>
    <col min="11" max="11" width="12.7109375" style="24" customWidth="1"/>
    <col min="12" max="12" width="11.140625" style="24" customWidth="1"/>
    <col min="13" max="16384" width="9.140625" style="2"/>
  </cols>
  <sheetData>
    <row r="2" spans="1:12" s="35" customFormat="1" ht="20.25" x14ac:dyDescent="0.3">
      <c r="A2" s="45" t="s">
        <v>80</v>
      </c>
      <c r="B2" s="46"/>
      <c r="C2" s="47" t="s">
        <v>29</v>
      </c>
      <c r="D2" s="47"/>
      <c r="E2" s="47"/>
      <c r="F2" s="47"/>
      <c r="G2" s="47"/>
      <c r="H2" s="48"/>
      <c r="I2" s="104"/>
      <c r="J2" s="104"/>
      <c r="K2" s="105"/>
      <c r="L2" s="104"/>
    </row>
    <row r="3" spans="1:12" ht="13.5" customHeight="1" x14ac:dyDescent="0.25">
      <c r="A3" s="10"/>
      <c r="B3" s="9"/>
      <c r="C3" s="1"/>
      <c r="I3" s="103"/>
      <c r="L3" s="37"/>
    </row>
    <row r="4" spans="1:12" ht="13.5" customHeight="1" x14ac:dyDescent="0.25">
      <c r="A4" s="10"/>
      <c r="B4" s="9"/>
      <c r="C4" s="1"/>
      <c r="I4" s="103"/>
      <c r="L4" s="37"/>
    </row>
    <row r="5" spans="1:12" s="6" customFormat="1" ht="16.5" thickBot="1" x14ac:dyDescent="0.3">
      <c r="A5" s="87"/>
      <c r="B5" s="76" t="s">
        <v>9</v>
      </c>
      <c r="C5" s="77"/>
      <c r="D5" s="77"/>
      <c r="E5" s="77"/>
      <c r="F5" s="77"/>
      <c r="G5" s="77"/>
      <c r="H5" s="78"/>
      <c r="I5" s="18"/>
      <c r="J5" s="18"/>
      <c r="K5" s="8"/>
      <c r="L5" s="18"/>
    </row>
    <row r="6" spans="1:12" ht="13.5" customHeight="1" thickTop="1" x14ac:dyDescent="0.2">
      <c r="A6" s="10"/>
      <c r="B6" s="4"/>
      <c r="H6" s="24"/>
      <c r="J6" s="24"/>
      <c r="K6" s="27"/>
    </row>
    <row r="7" spans="1:12" ht="12.75" customHeight="1" x14ac:dyDescent="0.2">
      <c r="A7" s="10"/>
      <c r="B7" s="4"/>
      <c r="H7" s="24"/>
      <c r="J7" s="24"/>
      <c r="K7" s="27"/>
    </row>
    <row r="8" spans="1:12" x14ac:dyDescent="0.2">
      <c r="A8" s="64">
        <v>1</v>
      </c>
      <c r="B8" s="69" t="s">
        <v>126</v>
      </c>
      <c r="C8" s="116" t="s">
        <v>165</v>
      </c>
      <c r="D8" s="114"/>
      <c r="E8" s="114"/>
      <c r="F8" s="67"/>
      <c r="G8" s="67"/>
      <c r="H8" s="66"/>
      <c r="J8" s="24"/>
      <c r="K8" s="27"/>
    </row>
    <row r="9" spans="1:12" x14ac:dyDescent="0.2">
      <c r="A9" s="1"/>
      <c r="B9" s="10"/>
      <c r="C9" s="115"/>
      <c r="D9" s="115"/>
      <c r="E9" s="115"/>
      <c r="F9"/>
      <c r="G9"/>
      <c r="H9" s="24"/>
      <c r="J9" s="24"/>
      <c r="K9" s="27"/>
      <c r="L9"/>
    </row>
    <row r="10" spans="1:12" ht="13.5" thickBot="1" x14ac:dyDescent="0.25">
      <c r="A10" s="70"/>
      <c r="B10" s="59"/>
      <c r="C10" s="59" t="s">
        <v>8</v>
      </c>
      <c r="D10" s="25">
        <v>0.26</v>
      </c>
      <c r="E10" s="25"/>
      <c r="F10" s="61"/>
      <c r="G10" s="62">
        <f>D10*F10</f>
        <v>0</v>
      </c>
      <c r="H10" s="61"/>
      <c r="J10" s="24"/>
      <c r="K10" s="27"/>
      <c r="L10"/>
    </row>
    <row r="11" spans="1:12" ht="12.75" customHeight="1" thickTop="1" x14ac:dyDescent="0.2">
      <c r="A11" s="10"/>
      <c r="B11" s="4"/>
      <c r="H11" s="24"/>
      <c r="J11" s="24"/>
      <c r="K11" s="27"/>
    </row>
    <row r="12" spans="1:12" x14ac:dyDescent="0.2">
      <c r="A12" s="64">
        <v>2</v>
      </c>
      <c r="B12" s="69" t="s">
        <v>170</v>
      </c>
      <c r="C12" s="116" t="s">
        <v>171</v>
      </c>
      <c r="D12" s="114"/>
      <c r="E12" s="114"/>
      <c r="F12" s="67"/>
      <c r="G12" s="67"/>
      <c r="H12" s="66"/>
      <c r="J12" s="24"/>
      <c r="K12" s="27"/>
    </row>
    <row r="13" spans="1:12" x14ac:dyDescent="0.2">
      <c r="A13" s="1"/>
      <c r="B13" s="10"/>
      <c r="C13" s="115"/>
      <c r="D13" s="115"/>
      <c r="E13" s="115"/>
      <c r="F13"/>
      <c r="G13"/>
      <c r="H13" s="24"/>
      <c r="J13" s="24"/>
      <c r="K13" s="27"/>
      <c r="L13"/>
    </row>
    <row r="14" spans="1:12" ht="13.5" thickBot="1" x14ac:dyDescent="0.25">
      <c r="A14" s="70"/>
      <c r="B14" s="59"/>
      <c r="C14" s="59" t="s">
        <v>172</v>
      </c>
      <c r="D14" s="25">
        <v>0.26</v>
      </c>
      <c r="E14" s="25"/>
      <c r="F14" s="61"/>
      <c r="G14" s="62">
        <f>D14*F14</f>
        <v>0</v>
      </c>
      <c r="H14" s="61"/>
      <c r="J14" s="24"/>
      <c r="K14" s="27"/>
      <c r="L14"/>
    </row>
    <row r="15" spans="1:12" ht="13.5" thickTop="1" x14ac:dyDescent="0.2">
      <c r="A15" s="1"/>
      <c r="C15" s="10"/>
      <c r="H15" s="24"/>
      <c r="J15" s="24"/>
      <c r="K15" s="27"/>
      <c r="L15"/>
    </row>
    <row r="16" spans="1:12" ht="12.75" customHeight="1" x14ac:dyDescent="0.2">
      <c r="A16" s="64">
        <v>3</v>
      </c>
      <c r="B16" s="69" t="s">
        <v>96</v>
      </c>
      <c r="C16" s="116" t="s">
        <v>97</v>
      </c>
      <c r="D16" s="114"/>
      <c r="E16" s="114"/>
      <c r="F16" s="67"/>
      <c r="G16" s="67"/>
      <c r="H16" s="66"/>
      <c r="J16" s="24"/>
      <c r="K16" s="27"/>
      <c r="L16"/>
    </row>
    <row r="17" spans="1:12" ht="13.5" thickBot="1" x14ac:dyDescent="0.25">
      <c r="A17" s="70"/>
      <c r="B17" s="59"/>
      <c r="C17" s="59" t="s">
        <v>17</v>
      </c>
      <c r="D17" s="25">
        <v>20</v>
      </c>
      <c r="E17" s="25"/>
      <c r="F17" s="61"/>
      <c r="G17" s="62">
        <f>D17*F17</f>
        <v>0</v>
      </c>
      <c r="H17" s="61"/>
      <c r="J17" s="24"/>
      <c r="K17" s="27"/>
      <c r="L17"/>
    </row>
    <row r="18" spans="1:12" ht="13.5" thickTop="1" x14ac:dyDescent="0.2">
      <c r="A18" s="1"/>
      <c r="C18" s="10"/>
      <c r="H18" s="24"/>
      <c r="J18" s="24"/>
      <c r="K18" s="27"/>
      <c r="L18"/>
    </row>
    <row r="19" spans="1:12" x14ac:dyDescent="0.2">
      <c r="A19" s="64">
        <v>4</v>
      </c>
      <c r="B19" s="65" t="s">
        <v>33</v>
      </c>
      <c r="C19" s="112" t="s">
        <v>51</v>
      </c>
      <c r="D19" s="114"/>
      <c r="E19" s="114"/>
      <c r="F19" s="67"/>
      <c r="G19" s="67"/>
      <c r="H19" s="66"/>
      <c r="J19" s="24"/>
      <c r="K19" s="27"/>
      <c r="L19"/>
    </row>
    <row r="20" spans="1:12" x14ac:dyDescent="0.2">
      <c r="A20" s="1"/>
      <c r="C20" s="115"/>
      <c r="D20" s="115"/>
      <c r="E20" s="115"/>
      <c r="F20"/>
      <c r="G20"/>
      <c r="H20" s="24"/>
      <c r="J20" s="24"/>
      <c r="K20" s="27"/>
      <c r="L20"/>
    </row>
    <row r="21" spans="1:12" ht="13.5" thickBot="1" x14ac:dyDescent="0.25">
      <c r="A21" s="70"/>
      <c r="B21" s="25"/>
      <c r="C21" s="59" t="s">
        <v>2</v>
      </c>
      <c r="D21" s="25">
        <v>80</v>
      </c>
      <c r="E21" s="25"/>
      <c r="F21" s="61"/>
      <c r="G21" s="62">
        <f>D21*F21</f>
        <v>0</v>
      </c>
      <c r="H21" s="61"/>
      <c r="J21" s="24"/>
      <c r="K21" s="27"/>
      <c r="L21"/>
    </row>
    <row r="22" spans="1:12" ht="13.5" thickTop="1" x14ac:dyDescent="0.2">
      <c r="A22" s="1"/>
      <c r="C22" s="10"/>
      <c r="H22" s="24"/>
      <c r="J22" s="24"/>
      <c r="K22" s="27"/>
      <c r="L22"/>
    </row>
    <row r="23" spans="1:12" ht="12.75" customHeight="1" x14ac:dyDescent="0.2">
      <c r="A23" s="64">
        <v>5</v>
      </c>
      <c r="B23" s="65" t="s">
        <v>34</v>
      </c>
      <c r="C23" s="112" t="s">
        <v>173</v>
      </c>
      <c r="D23" s="114"/>
      <c r="E23" s="114"/>
      <c r="F23" s="69"/>
      <c r="G23" s="67"/>
      <c r="H23" s="66"/>
      <c r="J23" s="24"/>
      <c r="K23" s="27"/>
      <c r="L23"/>
    </row>
    <row r="24" spans="1:12" x14ac:dyDescent="0.2">
      <c r="A24" s="1"/>
      <c r="C24" s="115"/>
      <c r="D24" s="115"/>
      <c r="E24" s="115"/>
      <c r="F24"/>
      <c r="G24"/>
      <c r="H24" s="24"/>
      <c r="J24" s="24"/>
      <c r="K24" s="27"/>
      <c r="L24"/>
    </row>
    <row r="25" spans="1:12" ht="13.5" thickBot="1" x14ac:dyDescent="0.25">
      <c r="A25" s="70"/>
      <c r="B25" s="25"/>
      <c r="C25" s="59" t="s">
        <v>17</v>
      </c>
      <c r="D25" s="25">
        <v>2</v>
      </c>
      <c r="E25" s="25"/>
      <c r="F25" s="61"/>
      <c r="G25" s="62">
        <f>D25*F25</f>
        <v>0</v>
      </c>
      <c r="H25" s="61"/>
      <c r="J25" s="24"/>
      <c r="K25" s="27"/>
      <c r="L25"/>
    </row>
    <row r="26" spans="1:12" ht="13.5" thickTop="1" x14ac:dyDescent="0.2">
      <c r="A26" s="1"/>
      <c r="C26" s="10"/>
      <c r="H26" s="24"/>
      <c r="J26" s="24"/>
      <c r="K26" s="27"/>
      <c r="L26"/>
    </row>
    <row r="27" spans="1:12" ht="12.75" customHeight="1" x14ac:dyDescent="0.2">
      <c r="A27" s="64">
        <v>6</v>
      </c>
      <c r="B27" s="65" t="s">
        <v>35</v>
      </c>
      <c r="C27" s="112" t="s">
        <v>52</v>
      </c>
      <c r="D27" s="114"/>
      <c r="E27" s="114"/>
      <c r="F27" s="69"/>
      <c r="G27" s="67"/>
      <c r="H27" s="66"/>
      <c r="J27" s="24"/>
      <c r="K27" s="27"/>
      <c r="L27"/>
    </row>
    <row r="28" spans="1:12" x14ac:dyDescent="0.2">
      <c r="A28" s="1"/>
      <c r="C28" s="115"/>
      <c r="D28" s="115"/>
      <c r="E28" s="115"/>
      <c r="F28"/>
      <c r="G28"/>
      <c r="H28" s="24"/>
      <c r="J28" s="24"/>
      <c r="K28" s="27"/>
      <c r="L28"/>
    </row>
    <row r="29" spans="1:12" ht="13.5" thickBot="1" x14ac:dyDescent="0.25">
      <c r="A29" s="70"/>
      <c r="B29" s="25"/>
      <c r="C29" s="59" t="s">
        <v>17</v>
      </c>
      <c r="D29" s="25">
        <v>2</v>
      </c>
      <c r="E29" s="25"/>
      <c r="F29" s="61"/>
      <c r="G29" s="62">
        <f>D29*F29</f>
        <v>0</v>
      </c>
      <c r="H29" s="61"/>
      <c r="J29" s="24"/>
      <c r="K29" s="27"/>
      <c r="L29"/>
    </row>
    <row r="30" spans="1:12" ht="13.5" thickTop="1" x14ac:dyDescent="0.2">
      <c r="A30" s="1"/>
      <c r="C30" s="10"/>
      <c r="H30" s="24"/>
      <c r="J30" s="24"/>
      <c r="K30" s="27"/>
      <c r="L30"/>
    </row>
    <row r="31" spans="1:12" ht="12.75" customHeight="1" x14ac:dyDescent="0.2">
      <c r="A31" s="64">
        <v>7</v>
      </c>
      <c r="B31" s="69" t="s">
        <v>14</v>
      </c>
      <c r="C31" s="112" t="s">
        <v>174</v>
      </c>
      <c r="D31" s="112"/>
      <c r="E31" s="112"/>
      <c r="F31" s="69"/>
      <c r="G31" s="67"/>
      <c r="H31" s="66"/>
      <c r="J31" s="24"/>
      <c r="K31" s="27"/>
      <c r="L31"/>
    </row>
    <row r="32" spans="1:12" x14ac:dyDescent="0.2">
      <c r="A32" s="1"/>
      <c r="B32" s="10"/>
      <c r="C32" s="113"/>
      <c r="D32" s="113"/>
      <c r="E32" s="113"/>
      <c r="F32"/>
      <c r="G32"/>
      <c r="H32" s="24"/>
      <c r="J32" s="24"/>
      <c r="K32" s="27"/>
      <c r="L32"/>
    </row>
    <row r="33" spans="1:12" ht="13.5" thickBot="1" x14ac:dyDescent="0.25">
      <c r="A33" s="70"/>
      <c r="B33" s="59"/>
      <c r="C33" s="59" t="s">
        <v>17</v>
      </c>
      <c r="D33" s="25">
        <v>5</v>
      </c>
      <c r="E33" s="25"/>
      <c r="F33" s="61"/>
      <c r="G33" s="62">
        <f>D33*F33</f>
        <v>0</v>
      </c>
      <c r="H33" s="61"/>
      <c r="J33" s="24"/>
      <c r="K33" s="27"/>
      <c r="L33"/>
    </row>
    <row r="34" spans="1:12" ht="13.5" thickTop="1" x14ac:dyDescent="0.2">
      <c r="A34" s="1"/>
      <c r="B34" s="10"/>
      <c r="C34" s="10"/>
      <c r="H34" s="24"/>
      <c r="J34" s="24"/>
      <c r="K34" s="27"/>
      <c r="L34"/>
    </row>
    <row r="35" spans="1:12" ht="12.75" customHeight="1" x14ac:dyDescent="0.2">
      <c r="A35" s="64">
        <v>8</v>
      </c>
      <c r="B35" s="69" t="s">
        <v>58</v>
      </c>
      <c r="C35" s="112" t="s">
        <v>175</v>
      </c>
      <c r="D35" s="112"/>
      <c r="E35" s="112"/>
      <c r="F35" s="69"/>
      <c r="G35" s="67"/>
      <c r="H35" s="66"/>
      <c r="J35" s="24"/>
      <c r="K35" s="27"/>
      <c r="L35"/>
    </row>
    <row r="36" spans="1:12" ht="12.75" customHeight="1" x14ac:dyDescent="0.2">
      <c r="A36" s="1"/>
      <c r="B36" s="10"/>
      <c r="C36" s="113"/>
      <c r="D36" s="113"/>
      <c r="E36" s="113"/>
      <c r="F36" s="10"/>
      <c r="G36"/>
      <c r="H36" s="24"/>
      <c r="J36" s="24"/>
      <c r="K36" s="27"/>
      <c r="L36"/>
    </row>
    <row r="37" spans="1:12" x14ac:dyDescent="0.2">
      <c r="A37" s="1"/>
      <c r="B37" s="10"/>
      <c r="C37" s="113"/>
      <c r="D37" s="113"/>
      <c r="E37" s="113"/>
      <c r="F37"/>
      <c r="G37"/>
      <c r="H37" s="24"/>
      <c r="J37" s="24"/>
      <c r="K37" s="27"/>
      <c r="L37"/>
    </row>
    <row r="38" spans="1:12" ht="13.5" thickBot="1" x14ac:dyDescent="0.25">
      <c r="A38" s="70"/>
      <c r="B38" s="59"/>
      <c r="C38" s="59" t="s">
        <v>17</v>
      </c>
      <c r="D38" s="25">
        <v>2</v>
      </c>
      <c r="E38" s="25"/>
      <c r="F38" s="61"/>
      <c r="G38" s="62">
        <f>D38*F38</f>
        <v>0</v>
      </c>
      <c r="H38" s="61"/>
      <c r="J38" s="24"/>
      <c r="K38" s="27"/>
      <c r="L38"/>
    </row>
    <row r="39" spans="1:12" ht="13.5" thickTop="1" x14ac:dyDescent="0.2">
      <c r="A39" s="1"/>
      <c r="B39" s="10"/>
      <c r="C39" s="10"/>
      <c r="J39" s="24"/>
      <c r="K39" s="27"/>
      <c r="L39"/>
    </row>
    <row r="40" spans="1:12" ht="12.75" customHeight="1" x14ac:dyDescent="0.2">
      <c r="A40" s="64">
        <v>9</v>
      </c>
      <c r="B40" s="69" t="s">
        <v>99</v>
      </c>
      <c r="C40" s="112" t="s">
        <v>176</v>
      </c>
      <c r="D40" s="112"/>
      <c r="E40" s="112"/>
      <c r="F40" s="69"/>
      <c r="G40" s="67"/>
      <c r="H40" s="66"/>
      <c r="J40" s="24"/>
      <c r="K40" s="27"/>
      <c r="L40"/>
    </row>
    <row r="41" spans="1:12" x14ac:dyDescent="0.2">
      <c r="A41" s="1"/>
      <c r="B41" s="10"/>
      <c r="C41" s="113"/>
      <c r="D41" s="113"/>
      <c r="E41" s="113"/>
      <c r="F41"/>
      <c r="G41"/>
      <c r="H41" s="24"/>
      <c r="J41" s="24"/>
      <c r="K41" s="27"/>
      <c r="L41"/>
    </row>
    <row r="42" spans="1:12" ht="13.5" thickBot="1" x14ac:dyDescent="0.25">
      <c r="A42" s="70"/>
      <c r="B42" s="59"/>
      <c r="C42" s="59" t="s">
        <v>3</v>
      </c>
      <c r="D42" s="25">
        <v>10</v>
      </c>
      <c r="E42" s="25"/>
      <c r="F42" s="61"/>
      <c r="G42" s="62">
        <f>D42*F42</f>
        <v>0</v>
      </c>
      <c r="H42" s="61"/>
      <c r="J42" s="24"/>
      <c r="K42" s="27"/>
      <c r="L42"/>
    </row>
    <row r="43" spans="1:12" ht="13.5" thickTop="1" x14ac:dyDescent="0.2">
      <c r="A43" s="1"/>
      <c r="B43" s="10"/>
      <c r="C43" s="10"/>
      <c r="J43" s="24"/>
      <c r="K43" s="27"/>
      <c r="L43"/>
    </row>
    <row r="44" spans="1:12" ht="12.75" customHeight="1" x14ac:dyDescent="0.2">
      <c r="A44" s="64">
        <v>10</v>
      </c>
      <c r="B44" s="69" t="s">
        <v>15</v>
      </c>
      <c r="C44" s="112" t="s">
        <v>86</v>
      </c>
      <c r="D44" s="112"/>
      <c r="E44" s="112"/>
      <c r="F44" s="69"/>
      <c r="G44" s="67"/>
      <c r="H44" s="66"/>
      <c r="J44" s="24"/>
      <c r="L44"/>
    </row>
    <row r="45" spans="1:12" ht="12.75" customHeight="1" x14ac:dyDescent="0.2">
      <c r="A45" s="1"/>
      <c r="B45" s="10"/>
      <c r="C45" s="113"/>
      <c r="D45" s="113"/>
      <c r="E45" s="113"/>
      <c r="F45" s="10"/>
      <c r="G45"/>
      <c r="H45" s="24"/>
      <c r="J45" s="24"/>
      <c r="L45"/>
    </row>
    <row r="46" spans="1:12" x14ac:dyDescent="0.2">
      <c r="A46" s="1"/>
      <c r="B46" s="10"/>
      <c r="C46" s="113"/>
      <c r="D46" s="113"/>
      <c r="E46" s="113"/>
      <c r="F46"/>
      <c r="G46"/>
      <c r="H46" s="24"/>
      <c r="J46" s="24"/>
      <c r="L46"/>
    </row>
    <row r="47" spans="1:12" ht="13.5" thickBot="1" x14ac:dyDescent="0.25">
      <c r="A47" s="70"/>
      <c r="B47" s="59"/>
      <c r="C47" s="59" t="s">
        <v>2</v>
      </c>
      <c r="D47" s="25">
        <v>1300</v>
      </c>
      <c r="E47" s="25"/>
      <c r="F47" s="61"/>
      <c r="G47" s="62">
        <f>D47*F47</f>
        <v>0</v>
      </c>
      <c r="H47" s="61"/>
      <c r="J47" s="24"/>
      <c r="K47" s="27"/>
      <c r="L47"/>
    </row>
    <row r="48" spans="1:12" ht="13.5" thickTop="1" x14ac:dyDescent="0.2">
      <c r="A48" s="1"/>
      <c r="B48" s="10"/>
      <c r="C48" s="10"/>
      <c r="H48" s="24"/>
      <c r="J48" s="24"/>
      <c r="K48" s="27"/>
      <c r="L48"/>
    </row>
    <row r="49" spans="1:12" ht="12.75" customHeight="1" x14ac:dyDescent="0.2">
      <c r="A49" s="64">
        <v>11</v>
      </c>
      <c r="B49" s="69" t="s">
        <v>64</v>
      </c>
      <c r="C49" s="112" t="s">
        <v>87</v>
      </c>
      <c r="D49" s="114"/>
      <c r="E49" s="114"/>
      <c r="F49" s="69"/>
      <c r="G49" s="67"/>
      <c r="H49" s="66"/>
      <c r="J49" s="24"/>
      <c r="L49"/>
    </row>
    <row r="50" spans="1:12" x14ac:dyDescent="0.2">
      <c r="A50" s="1"/>
      <c r="B50" s="10"/>
      <c r="C50" s="115"/>
      <c r="D50" s="115"/>
      <c r="E50" s="115"/>
      <c r="F50"/>
      <c r="G50"/>
      <c r="H50" s="24"/>
      <c r="J50" s="24"/>
      <c r="L50"/>
    </row>
    <row r="51" spans="1:12" ht="13.5" thickBot="1" x14ac:dyDescent="0.25">
      <c r="A51" s="70"/>
      <c r="B51" s="59"/>
      <c r="C51" s="59" t="s">
        <v>0</v>
      </c>
      <c r="D51" s="25">
        <v>10</v>
      </c>
      <c r="E51" s="25"/>
      <c r="F51" s="61"/>
      <c r="G51" s="62">
        <f>D51*F51</f>
        <v>0</v>
      </c>
      <c r="H51" s="61"/>
      <c r="J51" s="24"/>
      <c r="K51" s="27"/>
      <c r="L51"/>
    </row>
    <row r="52" spans="1:12" ht="13.5" thickTop="1" x14ac:dyDescent="0.2">
      <c r="A52" s="1"/>
      <c r="B52" s="10"/>
      <c r="C52" s="10"/>
      <c r="H52" s="24"/>
      <c r="J52" s="24"/>
      <c r="K52" s="27"/>
      <c r="L52"/>
    </row>
    <row r="53" spans="1:12" ht="12.75" customHeight="1" x14ac:dyDescent="0.2">
      <c r="A53" s="64">
        <v>12</v>
      </c>
      <c r="B53" s="69" t="s">
        <v>36</v>
      </c>
      <c r="C53" s="112" t="s">
        <v>88</v>
      </c>
      <c r="D53" s="112"/>
      <c r="E53" s="112"/>
      <c r="F53" s="69"/>
      <c r="G53" s="67"/>
      <c r="H53" s="66"/>
      <c r="J53" s="24"/>
      <c r="K53" s="27"/>
      <c r="L53"/>
    </row>
    <row r="54" spans="1:12" ht="12.75" customHeight="1" x14ac:dyDescent="0.2">
      <c r="A54" s="1"/>
      <c r="B54" s="10"/>
      <c r="C54" s="113"/>
      <c r="D54" s="113"/>
      <c r="E54" s="113"/>
      <c r="F54" s="10"/>
      <c r="G54"/>
      <c r="H54" s="24"/>
      <c r="J54" s="24"/>
      <c r="K54" s="27"/>
      <c r="L54"/>
    </row>
    <row r="55" spans="1:12" x14ac:dyDescent="0.2">
      <c r="A55" s="1"/>
      <c r="B55" s="10"/>
      <c r="C55" s="113"/>
      <c r="D55" s="113"/>
      <c r="E55" s="113"/>
      <c r="F55"/>
      <c r="G55"/>
      <c r="H55" s="24"/>
      <c r="J55" s="24"/>
      <c r="K55" s="27"/>
      <c r="L55"/>
    </row>
    <row r="56" spans="1:12" x14ac:dyDescent="0.2">
      <c r="A56" s="1"/>
      <c r="B56" s="10"/>
      <c r="C56" s="113"/>
      <c r="D56" s="113"/>
      <c r="E56" s="113"/>
      <c r="F56" s="10"/>
      <c r="G56"/>
      <c r="H56" s="24"/>
      <c r="J56" s="24"/>
      <c r="K56" s="27"/>
      <c r="L56"/>
    </row>
    <row r="57" spans="1:12" ht="13.5" thickBot="1" x14ac:dyDescent="0.25">
      <c r="A57" s="70"/>
      <c r="B57" s="59"/>
      <c r="C57" s="59" t="s">
        <v>0</v>
      </c>
      <c r="D57" s="25">
        <v>30</v>
      </c>
      <c r="E57" s="25"/>
      <c r="F57" s="61"/>
      <c r="G57" s="62">
        <f>D57*F57</f>
        <v>0</v>
      </c>
      <c r="H57" s="61"/>
      <c r="J57" s="24"/>
      <c r="K57" s="27"/>
      <c r="L57"/>
    </row>
    <row r="58" spans="1:12" ht="12.75" customHeight="1" thickTop="1" x14ac:dyDescent="0.2">
      <c r="A58" s="1"/>
      <c r="B58" s="10"/>
      <c r="C58" s="10"/>
      <c r="H58" s="24"/>
      <c r="J58" s="24"/>
      <c r="K58" s="27"/>
      <c r="L58"/>
    </row>
    <row r="59" spans="1:12" x14ac:dyDescent="0.2">
      <c r="A59" s="64">
        <v>13</v>
      </c>
      <c r="B59" s="69" t="s">
        <v>37</v>
      </c>
      <c r="C59" s="112" t="s">
        <v>166</v>
      </c>
      <c r="D59" s="114"/>
      <c r="E59" s="114"/>
      <c r="F59" s="69"/>
      <c r="G59" s="67"/>
      <c r="H59" s="66"/>
      <c r="J59" s="24"/>
      <c r="K59" s="27"/>
      <c r="L59"/>
    </row>
    <row r="60" spans="1:12" x14ac:dyDescent="0.2">
      <c r="A60" s="1"/>
      <c r="B60" s="10"/>
      <c r="C60" s="113"/>
      <c r="D60" s="115"/>
      <c r="E60" s="115"/>
      <c r="F60" s="10"/>
      <c r="G60"/>
      <c r="H60" s="24"/>
      <c r="J60" s="24"/>
      <c r="K60" s="27"/>
      <c r="L60"/>
    </row>
    <row r="61" spans="1:12" x14ac:dyDescent="0.2">
      <c r="A61" s="1"/>
      <c r="B61" s="10"/>
      <c r="C61" s="115"/>
      <c r="D61" s="115"/>
      <c r="E61" s="115"/>
      <c r="F61"/>
      <c r="G61"/>
      <c r="H61" s="24"/>
      <c r="J61" s="24"/>
      <c r="K61" s="27"/>
      <c r="L61"/>
    </row>
    <row r="62" spans="1:12" ht="13.5" thickBot="1" x14ac:dyDescent="0.25">
      <c r="A62" s="70"/>
      <c r="B62" s="59"/>
      <c r="C62" s="59" t="s">
        <v>0</v>
      </c>
      <c r="D62" s="25">
        <v>30</v>
      </c>
      <c r="E62" s="25"/>
      <c r="F62" s="61"/>
      <c r="G62" s="62">
        <f>D62*F62</f>
        <v>0</v>
      </c>
      <c r="H62" s="61"/>
      <c r="J62" s="24"/>
      <c r="K62" s="27"/>
      <c r="L62"/>
    </row>
    <row r="63" spans="1:12" ht="13.5" thickTop="1" x14ac:dyDescent="0.2">
      <c r="A63" s="1"/>
      <c r="B63" s="10"/>
      <c r="C63" s="10"/>
      <c r="F63" s="24"/>
      <c r="G63" s="27"/>
      <c r="H63" s="24"/>
      <c r="J63" s="24"/>
      <c r="K63" s="27"/>
      <c r="L63"/>
    </row>
    <row r="64" spans="1:12" ht="12.75" customHeight="1" x14ac:dyDescent="0.2">
      <c r="A64" s="64">
        <v>14</v>
      </c>
      <c r="B64" s="102" t="s">
        <v>127</v>
      </c>
      <c r="C64" s="112" t="s">
        <v>167</v>
      </c>
      <c r="D64" s="112"/>
      <c r="E64" s="112"/>
      <c r="F64" s="69"/>
      <c r="G64" s="67"/>
      <c r="H64" s="66"/>
      <c r="J64" s="24"/>
      <c r="K64" s="27"/>
      <c r="L64"/>
    </row>
    <row r="65" spans="1:12" x14ac:dyDescent="0.2">
      <c r="A65" s="1"/>
      <c r="B65" s="58"/>
      <c r="C65" s="113"/>
      <c r="D65" s="113"/>
      <c r="E65" s="113"/>
      <c r="F65" s="10"/>
      <c r="G65"/>
      <c r="H65" s="24"/>
      <c r="J65" s="24"/>
      <c r="K65" s="27"/>
      <c r="L65"/>
    </row>
    <row r="66" spans="1:12" ht="13.5" thickBot="1" x14ac:dyDescent="0.25">
      <c r="A66" s="70"/>
      <c r="B66" s="59"/>
      <c r="C66" s="59" t="s">
        <v>1</v>
      </c>
      <c r="D66" s="25">
        <v>2</v>
      </c>
      <c r="E66" s="25"/>
      <c r="F66" s="61"/>
      <c r="G66" s="62">
        <f>D66*F66</f>
        <v>0</v>
      </c>
      <c r="H66" s="61"/>
      <c r="J66" s="24"/>
      <c r="K66" s="27"/>
      <c r="L66"/>
    </row>
    <row r="67" spans="1:12" ht="13.5" thickTop="1" x14ac:dyDescent="0.2">
      <c r="A67" s="1"/>
      <c r="B67" s="10"/>
      <c r="C67" s="10"/>
      <c r="J67" s="24"/>
      <c r="K67" s="27"/>
      <c r="L67"/>
    </row>
    <row r="68" spans="1:12" ht="12.75" customHeight="1" x14ac:dyDescent="0.2">
      <c r="A68" s="64">
        <v>15</v>
      </c>
      <c r="B68" s="69" t="s">
        <v>38</v>
      </c>
      <c r="C68" s="112" t="s">
        <v>197</v>
      </c>
      <c r="D68" s="112"/>
      <c r="E68" s="112"/>
      <c r="F68" s="69"/>
      <c r="G68" s="67"/>
      <c r="H68" s="66"/>
      <c r="J68" s="24"/>
      <c r="K68" s="27"/>
      <c r="L68"/>
    </row>
    <row r="69" spans="1:12" ht="12.75" customHeight="1" x14ac:dyDescent="0.2">
      <c r="A69" s="1"/>
      <c r="B69" s="10"/>
      <c r="C69" s="113"/>
      <c r="D69" s="113"/>
      <c r="E69" s="113"/>
      <c r="F69"/>
      <c r="G69"/>
      <c r="H69" s="24"/>
      <c r="J69" s="24"/>
      <c r="K69" s="27"/>
      <c r="L69"/>
    </row>
    <row r="70" spans="1:12" ht="12.75" customHeight="1" thickBot="1" x14ac:dyDescent="0.25">
      <c r="A70" s="70"/>
      <c r="B70" s="59"/>
      <c r="C70" s="59" t="s">
        <v>57</v>
      </c>
      <c r="D70" s="25">
        <v>60</v>
      </c>
      <c r="E70" s="25"/>
      <c r="F70" s="61"/>
      <c r="G70" s="62">
        <f>D70*F70</f>
        <v>0</v>
      </c>
      <c r="H70" s="61"/>
      <c r="J70" s="24"/>
      <c r="K70" s="27"/>
      <c r="L70"/>
    </row>
    <row r="71" spans="1:12" ht="12.75" customHeight="1" thickTop="1" x14ac:dyDescent="0.2">
      <c r="A71" s="1"/>
      <c r="B71" s="10"/>
      <c r="C71" s="10"/>
      <c r="D71" s="40"/>
      <c r="H71" s="24"/>
      <c r="J71" s="24"/>
      <c r="K71" s="27"/>
      <c r="L71"/>
    </row>
    <row r="72" spans="1:12" ht="12.75" customHeight="1" x14ac:dyDescent="0.2">
      <c r="A72" s="64">
        <v>16</v>
      </c>
      <c r="B72" s="69" t="s">
        <v>16</v>
      </c>
      <c r="C72" s="112" t="s">
        <v>95</v>
      </c>
      <c r="D72" s="112"/>
      <c r="E72" s="112"/>
      <c r="F72" s="69"/>
      <c r="G72" s="67"/>
      <c r="H72" s="66"/>
      <c r="J72" s="24"/>
      <c r="K72" s="27"/>
      <c r="L72"/>
    </row>
    <row r="73" spans="1:12" x14ac:dyDescent="0.2">
      <c r="A73" s="1"/>
      <c r="B73" s="10"/>
      <c r="C73" s="113"/>
      <c r="D73" s="113"/>
      <c r="E73" s="113"/>
      <c r="F73" s="10"/>
      <c r="G73"/>
      <c r="H73" s="24"/>
      <c r="J73" s="24"/>
      <c r="K73" s="27"/>
      <c r="L73"/>
    </row>
    <row r="74" spans="1:12" x14ac:dyDescent="0.2">
      <c r="A74" s="1"/>
      <c r="B74" s="10"/>
      <c r="C74" s="113"/>
      <c r="D74" s="113"/>
      <c r="E74" s="113"/>
      <c r="F74" s="10"/>
      <c r="G74"/>
      <c r="H74" s="24"/>
      <c r="J74" s="24"/>
      <c r="K74" s="27"/>
      <c r="L74"/>
    </row>
    <row r="75" spans="1:12" ht="12.75" customHeight="1" thickBot="1" x14ac:dyDescent="0.25">
      <c r="A75" s="70"/>
      <c r="B75" s="59"/>
      <c r="C75" s="59" t="s">
        <v>17</v>
      </c>
      <c r="D75" s="25">
        <v>10</v>
      </c>
      <c r="E75" s="25"/>
      <c r="F75" s="61"/>
      <c r="G75" s="62">
        <f>D75*F75</f>
        <v>0</v>
      </c>
      <c r="H75" s="61"/>
      <c r="J75" s="24"/>
      <c r="K75" s="27"/>
      <c r="L75"/>
    </row>
    <row r="76" spans="1:12" ht="12.75" customHeight="1" thickTop="1" x14ac:dyDescent="0.2">
      <c r="A76" s="1"/>
      <c r="B76" s="10"/>
      <c r="C76" s="10"/>
      <c r="D76" s="40"/>
      <c r="H76" s="24"/>
      <c r="J76" s="24"/>
      <c r="K76" s="27"/>
      <c r="L76"/>
    </row>
    <row r="77" spans="1:12" ht="12.75" customHeight="1" x14ac:dyDescent="0.2">
      <c r="A77" s="64">
        <v>17</v>
      </c>
      <c r="B77" s="69" t="s">
        <v>16</v>
      </c>
      <c r="C77" s="112" t="s">
        <v>206</v>
      </c>
      <c r="D77" s="112"/>
      <c r="E77" s="112"/>
      <c r="F77" s="69"/>
      <c r="G77" s="67"/>
      <c r="H77" s="66"/>
      <c r="J77" s="24"/>
      <c r="K77" s="27"/>
      <c r="L77"/>
    </row>
    <row r="78" spans="1:12" ht="12.75" customHeight="1" thickBot="1" x14ac:dyDescent="0.25">
      <c r="A78" s="70"/>
      <c r="B78" s="59"/>
      <c r="C78" s="59" t="s">
        <v>17</v>
      </c>
      <c r="D78" s="25">
        <v>2</v>
      </c>
      <c r="E78" s="25"/>
      <c r="F78" s="61"/>
      <c r="G78" s="62">
        <f>D78*F78</f>
        <v>0</v>
      </c>
      <c r="H78" s="61"/>
      <c r="J78" s="24"/>
      <c r="K78" s="27"/>
      <c r="L78"/>
    </row>
    <row r="79" spans="1:12" ht="13.5" thickTop="1" x14ac:dyDescent="0.2">
      <c r="A79" s="1"/>
      <c r="B79" s="1"/>
      <c r="H79" s="24"/>
      <c r="J79" s="24"/>
      <c r="K79" s="27"/>
      <c r="L79"/>
    </row>
    <row r="80" spans="1:12" ht="16.5" thickBot="1" x14ac:dyDescent="0.3">
      <c r="A80" s="75"/>
      <c r="B80" s="75"/>
      <c r="C80" s="75" t="s">
        <v>10</v>
      </c>
      <c r="D80" s="77"/>
      <c r="E80" s="77"/>
      <c r="F80" s="75"/>
      <c r="G80" s="89">
        <f>SUM(G8:G79)</f>
        <v>0</v>
      </c>
      <c r="H80" s="75" t="s">
        <v>21</v>
      </c>
      <c r="J80" s="24"/>
      <c r="K80" s="27"/>
      <c r="L80"/>
    </row>
    <row r="81" spans="1:12" ht="13.5" thickTop="1" x14ac:dyDescent="0.2">
      <c r="A81" s="1"/>
      <c r="B81" s="1"/>
      <c r="H81" s="24"/>
      <c r="J81" s="24"/>
      <c r="K81" s="27"/>
      <c r="L81"/>
    </row>
    <row r="82" spans="1:12" ht="12.75" customHeight="1" x14ac:dyDescent="0.2">
      <c r="A82" s="3"/>
      <c r="B82" s="1"/>
      <c r="C82" s="38"/>
      <c r="H82" s="24"/>
      <c r="J82" s="24"/>
      <c r="K82" s="27"/>
      <c r="L82"/>
    </row>
    <row r="83" spans="1:12" x14ac:dyDescent="0.2">
      <c r="A83" s="1"/>
      <c r="B83" s="1"/>
      <c r="H83" s="24"/>
      <c r="J83" s="24"/>
      <c r="K83" s="27"/>
      <c r="L83"/>
    </row>
    <row r="84" spans="1:12" x14ac:dyDescent="0.2">
      <c r="A84" s="1"/>
      <c r="B84" s="1"/>
      <c r="H84" s="24"/>
      <c r="J84" s="24"/>
      <c r="K84" s="27"/>
      <c r="L84"/>
    </row>
    <row r="85" spans="1:12" x14ac:dyDescent="0.2">
      <c r="A85" s="1"/>
      <c r="B85" s="1"/>
      <c r="H85" s="24"/>
      <c r="J85" s="24"/>
      <c r="K85" s="27"/>
      <c r="L85"/>
    </row>
    <row r="86" spans="1:12" ht="12.75" customHeight="1" x14ac:dyDescent="0.2">
      <c r="A86" s="1"/>
      <c r="B86" s="1"/>
      <c r="H86" s="24"/>
      <c r="J86" s="24"/>
      <c r="K86" s="27"/>
      <c r="L86"/>
    </row>
    <row r="87" spans="1:12" x14ac:dyDescent="0.2">
      <c r="A87" s="1"/>
      <c r="B87" s="1"/>
      <c r="H87" s="24"/>
      <c r="J87" s="24"/>
      <c r="K87" s="27"/>
      <c r="L87"/>
    </row>
    <row r="88" spans="1:12" x14ac:dyDescent="0.2">
      <c r="A88" s="1"/>
      <c r="B88" s="1"/>
      <c r="H88" s="24"/>
      <c r="J88" s="24"/>
      <c r="K88" s="27"/>
      <c r="L88"/>
    </row>
    <row r="89" spans="1:12" x14ac:dyDescent="0.2">
      <c r="A89" s="1"/>
      <c r="B89" s="1"/>
      <c r="H89" s="24"/>
      <c r="J89" s="24"/>
      <c r="K89" s="27"/>
      <c r="L89"/>
    </row>
    <row r="90" spans="1:12" x14ac:dyDescent="0.2">
      <c r="A90" s="1"/>
      <c r="B90" s="1"/>
      <c r="H90" s="24"/>
      <c r="J90" s="24"/>
    </row>
    <row r="91" spans="1:12" ht="15.75" x14ac:dyDescent="0.25">
      <c r="A91" s="1"/>
      <c r="B91" s="1"/>
      <c r="H91" s="24"/>
      <c r="I91" s="106"/>
      <c r="J91" s="24"/>
      <c r="K91" s="12"/>
      <c r="L91" s="11"/>
    </row>
    <row r="92" spans="1:12" x14ac:dyDescent="0.2">
      <c r="A92" s="1"/>
      <c r="B92" s="1"/>
      <c r="H92" s="24"/>
      <c r="J92" s="24"/>
    </row>
    <row r="93" spans="1:12" x14ac:dyDescent="0.2">
      <c r="A93" s="1"/>
      <c r="B93" s="1"/>
      <c r="H93" s="24"/>
      <c r="J93" s="24"/>
    </row>
    <row r="94" spans="1:12" x14ac:dyDescent="0.2">
      <c r="A94" s="1"/>
      <c r="B94" s="1"/>
      <c r="H94" s="24"/>
      <c r="J94" s="24"/>
    </row>
    <row r="95" spans="1:12" x14ac:dyDescent="0.2">
      <c r="A95" s="1"/>
      <c r="B95" s="1"/>
      <c r="H95" s="24"/>
      <c r="J95" s="24"/>
    </row>
    <row r="96" spans="1:12" x14ac:dyDescent="0.2">
      <c r="A96" s="1"/>
      <c r="B96" s="1"/>
      <c r="H96" s="24"/>
      <c r="J96" s="24"/>
    </row>
    <row r="97" spans="1:10" x14ac:dyDescent="0.2">
      <c r="A97" s="1"/>
      <c r="B97" s="1"/>
      <c r="H97" s="24"/>
      <c r="J97" s="24"/>
    </row>
    <row r="98" spans="1:10" x14ac:dyDescent="0.2">
      <c r="A98" s="1"/>
      <c r="B98" s="1"/>
      <c r="J98" s="24"/>
    </row>
    <row r="99" spans="1:10" x14ac:dyDescent="0.2">
      <c r="A99" s="1"/>
      <c r="B99" s="1"/>
      <c r="J99" s="24"/>
    </row>
    <row r="100" spans="1:10" x14ac:dyDescent="0.2">
      <c r="A100" s="1"/>
      <c r="B100" s="1"/>
      <c r="J100" s="24"/>
    </row>
    <row r="101" spans="1:10" x14ac:dyDescent="0.2">
      <c r="A101" s="1"/>
      <c r="B101" s="1"/>
      <c r="J101" s="24"/>
    </row>
    <row r="102" spans="1:10" x14ac:dyDescent="0.2">
      <c r="A102" s="1"/>
      <c r="B102" s="1"/>
      <c r="J102" s="24"/>
    </row>
    <row r="103" spans="1:10" x14ac:dyDescent="0.2">
      <c r="A103" s="1"/>
      <c r="B103" s="1"/>
      <c r="J103" s="24"/>
    </row>
    <row r="104" spans="1:10" x14ac:dyDescent="0.2">
      <c r="A104" s="1"/>
      <c r="B104" s="1"/>
      <c r="J104" s="24"/>
    </row>
    <row r="105" spans="1:10" x14ac:dyDescent="0.2">
      <c r="A105" s="1"/>
      <c r="B105" s="1"/>
      <c r="J105" s="24"/>
    </row>
    <row r="106" spans="1:10" x14ac:dyDescent="0.2">
      <c r="A106" s="1"/>
      <c r="B106" s="1"/>
      <c r="J106" s="24"/>
    </row>
    <row r="107" spans="1:10" x14ac:dyDescent="0.2">
      <c r="A107" s="1"/>
      <c r="B107" s="1"/>
      <c r="J107" s="24"/>
    </row>
    <row r="108" spans="1:10" x14ac:dyDescent="0.2">
      <c r="A108" s="1"/>
      <c r="B108" s="1"/>
      <c r="J108" s="24"/>
    </row>
    <row r="109" spans="1:10" x14ac:dyDescent="0.2">
      <c r="A109" s="1"/>
      <c r="B109" s="1"/>
    </row>
    <row r="110" spans="1:10" x14ac:dyDescent="0.2">
      <c r="A110" s="1"/>
      <c r="B110" s="1"/>
    </row>
    <row r="111" spans="1:10" x14ac:dyDescent="0.2">
      <c r="A111" s="1"/>
      <c r="B111" s="1"/>
    </row>
    <row r="112" spans="1:10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  <row r="423" spans="1:2" x14ac:dyDescent="0.2">
      <c r="A423" s="1"/>
      <c r="B423" s="1"/>
    </row>
    <row r="424" spans="1:2" x14ac:dyDescent="0.2">
      <c r="A424" s="1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  <row r="430" spans="1:2" x14ac:dyDescent="0.2">
      <c r="A430" s="1"/>
      <c r="B430" s="1"/>
    </row>
    <row r="431" spans="1:2" x14ac:dyDescent="0.2">
      <c r="A431" s="1"/>
      <c r="B431" s="1"/>
    </row>
    <row r="432" spans="1:2" x14ac:dyDescent="0.2">
      <c r="A432" s="1"/>
      <c r="B432" s="1"/>
    </row>
    <row r="433" spans="1:2" x14ac:dyDescent="0.2">
      <c r="A433" s="1"/>
      <c r="B433" s="1"/>
    </row>
    <row r="434" spans="1:2" x14ac:dyDescent="0.2">
      <c r="A434" s="1"/>
      <c r="B434" s="1"/>
    </row>
    <row r="435" spans="1:2" x14ac:dyDescent="0.2">
      <c r="A435" s="1"/>
      <c r="B435" s="1"/>
    </row>
    <row r="436" spans="1:2" x14ac:dyDescent="0.2">
      <c r="A436" s="1"/>
      <c r="B436" s="1"/>
    </row>
    <row r="437" spans="1:2" x14ac:dyDescent="0.2">
      <c r="A437" s="1"/>
      <c r="B437" s="1"/>
    </row>
    <row r="438" spans="1:2" x14ac:dyDescent="0.2">
      <c r="A438" s="1"/>
      <c r="B438" s="1"/>
    </row>
    <row r="439" spans="1:2" x14ac:dyDescent="0.2">
      <c r="A439" s="1"/>
      <c r="B439" s="1"/>
    </row>
    <row r="440" spans="1:2" x14ac:dyDescent="0.2">
      <c r="A440" s="1"/>
      <c r="B440" s="1"/>
    </row>
    <row r="441" spans="1:2" x14ac:dyDescent="0.2">
      <c r="A441" s="1"/>
      <c r="B441" s="1"/>
    </row>
    <row r="442" spans="1:2" x14ac:dyDescent="0.2">
      <c r="A442" s="1"/>
      <c r="B442" s="1"/>
    </row>
    <row r="443" spans="1:2" x14ac:dyDescent="0.2">
      <c r="A443" s="1"/>
      <c r="B443" s="1"/>
    </row>
    <row r="444" spans="1:2" x14ac:dyDescent="0.2">
      <c r="A444" s="1"/>
      <c r="B444" s="1"/>
    </row>
    <row r="445" spans="1:2" x14ac:dyDescent="0.2">
      <c r="A445" s="1"/>
      <c r="B445" s="1"/>
    </row>
    <row r="446" spans="1:2" x14ac:dyDescent="0.2">
      <c r="A446" s="1"/>
      <c r="B446" s="1"/>
    </row>
    <row r="447" spans="1:2" x14ac:dyDescent="0.2">
      <c r="A447" s="1"/>
      <c r="B447" s="1"/>
    </row>
    <row r="448" spans="1:2" x14ac:dyDescent="0.2">
      <c r="A448" s="1"/>
      <c r="B448" s="1"/>
    </row>
    <row r="449" spans="1:2" x14ac:dyDescent="0.2">
      <c r="A449" s="1"/>
      <c r="B449" s="1"/>
    </row>
    <row r="450" spans="1:2" x14ac:dyDescent="0.2">
      <c r="A450" s="1"/>
      <c r="B450" s="1"/>
    </row>
    <row r="451" spans="1:2" x14ac:dyDescent="0.2">
      <c r="A451" s="1"/>
      <c r="B451" s="1"/>
    </row>
    <row r="452" spans="1:2" x14ac:dyDescent="0.2">
      <c r="A452" s="1"/>
      <c r="B452" s="1"/>
    </row>
    <row r="453" spans="1:2" x14ac:dyDescent="0.2">
      <c r="A453" s="1"/>
      <c r="B453" s="1"/>
    </row>
    <row r="454" spans="1:2" x14ac:dyDescent="0.2">
      <c r="A454" s="1"/>
      <c r="B454" s="1"/>
    </row>
    <row r="455" spans="1:2" x14ac:dyDescent="0.2">
      <c r="A455" s="1"/>
      <c r="B455" s="1"/>
    </row>
    <row r="456" spans="1:2" x14ac:dyDescent="0.2">
      <c r="A456" s="1"/>
      <c r="B456" s="1"/>
    </row>
    <row r="457" spans="1:2" x14ac:dyDescent="0.2">
      <c r="A457" s="1"/>
      <c r="B457" s="1"/>
    </row>
    <row r="458" spans="1:2" x14ac:dyDescent="0.2">
      <c r="A458" s="1"/>
      <c r="B458" s="1"/>
    </row>
    <row r="459" spans="1:2" x14ac:dyDescent="0.2">
      <c r="A459" s="1"/>
      <c r="B459" s="1"/>
    </row>
    <row r="460" spans="1:2" x14ac:dyDescent="0.2">
      <c r="A460" s="1"/>
      <c r="B460" s="1"/>
    </row>
    <row r="461" spans="1:2" x14ac:dyDescent="0.2">
      <c r="A461" s="1"/>
      <c r="B461" s="1"/>
    </row>
    <row r="462" spans="1:2" x14ac:dyDescent="0.2">
      <c r="A462" s="1"/>
      <c r="B462" s="1"/>
    </row>
    <row r="463" spans="1:2" x14ac:dyDescent="0.2">
      <c r="A463" s="1"/>
      <c r="B463" s="1"/>
    </row>
    <row r="464" spans="1:2" x14ac:dyDescent="0.2">
      <c r="A464" s="1"/>
      <c r="B464" s="1"/>
    </row>
    <row r="465" spans="1:2" x14ac:dyDescent="0.2">
      <c r="A465" s="1"/>
      <c r="B465" s="1"/>
    </row>
    <row r="466" spans="1:2" x14ac:dyDescent="0.2">
      <c r="A466" s="1"/>
      <c r="B466" s="1"/>
    </row>
    <row r="467" spans="1:2" x14ac:dyDescent="0.2">
      <c r="A467" s="1"/>
      <c r="B467" s="1"/>
    </row>
    <row r="468" spans="1:2" x14ac:dyDescent="0.2">
      <c r="A468" s="1"/>
      <c r="B468" s="1"/>
    </row>
    <row r="469" spans="1:2" x14ac:dyDescent="0.2">
      <c r="A469" s="1"/>
      <c r="B469" s="1"/>
    </row>
    <row r="470" spans="1:2" x14ac:dyDescent="0.2">
      <c r="A470" s="1"/>
      <c r="B470" s="1"/>
    </row>
    <row r="471" spans="1:2" x14ac:dyDescent="0.2">
      <c r="A471" s="1"/>
      <c r="B471" s="1"/>
    </row>
    <row r="472" spans="1:2" x14ac:dyDescent="0.2">
      <c r="A472" s="1"/>
      <c r="B472" s="1"/>
    </row>
    <row r="473" spans="1:2" x14ac:dyDescent="0.2">
      <c r="A473" s="1"/>
      <c r="B473" s="1"/>
    </row>
    <row r="474" spans="1:2" x14ac:dyDescent="0.2">
      <c r="A474" s="1"/>
      <c r="B474" s="1"/>
    </row>
    <row r="475" spans="1:2" x14ac:dyDescent="0.2">
      <c r="A475" s="1"/>
      <c r="B475" s="1"/>
    </row>
    <row r="476" spans="1:2" x14ac:dyDescent="0.2">
      <c r="A476" s="1"/>
      <c r="B476" s="1"/>
    </row>
    <row r="477" spans="1:2" x14ac:dyDescent="0.2">
      <c r="A477" s="1"/>
      <c r="B477" s="1"/>
    </row>
    <row r="478" spans="1:2" x14ac:dyDescent="0.2">
      <c r="A478" s="1"/>
      <c r="B478" s="1"/>
    </row>
    <row r="479" spans="1:2" x14ac:dyDescent="0.2">
      <c r="A479" s="1"/>
      <c r="B479" s="1"/>
    </row>
    <row r="480" spans="1:2" x14ac:dyDescent="0.2">
      <c r="A480" s="1"/>
      <c r="B480" s="1"/>
    </row>
    <row r="481" spans="1:2" x14ac:dyDescent="0.2">
      <c r="A481" s="1"/>
      <c r="B481" s="1"/>
    </row>
    <row r="482" spans="1:2" x14ac:dyDescent="0.2">
      <c r="A482" s="1"/>
      <c r="B482" s="1"/>
    </row>
    <row r="483" spans="1:2" x14ac:dyDescent="0.2">
      <c r="A483" s="1"/>
      <c r="B483" s="1"/>
    </row>
    <row r="484" spans="1:2" x14ac:dyDescent="0.2">
      <c r="A484" s="1"/>
      <c r="B484" s="1"/>
    </row>
    <row r="485" spans="1:2" x14ac:dyDescent="0.2">
      <c r="A485" s="1"/>
      <c r="B485" s="1"/>
    </row>
    <row r="486" spans="1:2" x14ac:dyDescent="0.2">
      <c r="A486" s="1"/>
      <c r="B486" s="1"/>
    </row>
    <row r="487" spans="1:2" x14ac:dyDescent="0.2">
      <c r="A487" s="1"/>
      <c r="B487" s="1"/>
    </row>
    <row r="488" spans="1:2" x14ac:dyDescent="0.2">
      <c r="A488" s="1"/>
      <c r="B488" s="1"/>
    </row>
    <row r="489" spans="1:2" x14ac:dyDescent="0.2">
      <c r="A489" s="1"/>
      <c r="B489" s="1"/>
    </row>
    <row r="490" spans="1:2" x14ac:dyDescent="0.2">
      <c r="A490" s="1"/>
      <c r="B490" s="1"/>
    </row>
    <row r="491" spans="1:2" x14ac:dyDescent="0.2">
      <c r="A491" s="1"/>
      <c r="B491" s="1"/>
    </row>
    <row r="492" spans="1:2" x14ac:dyDescent="0.2">
      <c r="A492" s="1"/>
      <c r="B492" s="1"/>
    </row>
    <row r="493" spans="1:2" x14ac:dyDescent="0.2">
      <c r="A493" s="1"/>
      <c r="B493" s="1"/>
    </row>
    <row r="494" spans="1:2" x14ac:dyDescent="0.2">
      <c r="A494" s="1"/>
      <c r="B494" s="1"/>
    </row>
    <row r="495" spans="1:2" x14ac:dyDescent="0.2">
      <c r="A495" s="1"/>
      <c r="B495" s="1"/>
    </row>
    <row r="496" spans="1:2" x14ac:dyDescent="0.2">
      <c r="A496" s="1"/>
      <c r="B496" s="1"/>
    </row>
    <row r="497" spans="1:2" x14ac:dyDescent="0.2">
      <c r="A497" s="1"/>
      <c r="B497" s="1"/>
    </row>
    <row r="498" spans="1:2" x14ac:dyDescent="0.2">
      <c r="A498" s="1"/>
      <c r="B498" s="1"/>
    </row>
    <row r="499" spans="1:2" x14ac:dyDescent="0.2">
      <c r="A499" s="1"/>
      <c r="B499" s="1"/>
    </row>
    <row r="500" spans="1:2" x14ac:dyDescent="0.2">
      <c r="A500" s="1"/>
      <c r="B500" s="1"/>
    </row>
    <row r="501" spans="1:2" x14ac:dyDescent="0.2">
      <c r="A501" s="1"/>
      <c r="B501" s="1"/>
    </row>
    <row r="502" spans="1:2" x14ac:dyDescent="0.2">
      <c r="A502" s="1"/>
      <c r="B502" s="1"/>
    </row>
    <row r="503" spans="1:2" x14ac:dyDescent="0.2">
      <c r="A503" s="1"/>
      <c r="B503" s="1"/>
    </row>
    <row r="504" spans="1:2" x14ac:dyDescent="0.2">
      <c r="A504" s="1"/>
      <c r="B504" s="1"/>
    </row>
    <row r="505" spans="1:2" x14ac:dyDescent="0.2">
      <c r="A505" s="1"/>
      <c r="B505" s="1"/>
    </row>
    <row r="506" spans="1:2" x14ac:dyDescent="0.2">
      <c r="A506" s="1"/>
      <c r="B506" s="1"/>
    </row>
    <row r="507" spans="1:2" x14ac:dyDescent="0.2">
      <c r="A507" s="1"/>
      <c r="B507" s="1"/>
    </row>
    <row r="508" spans="1:2" x14ac:dyDescent="0.2">
      <c r="A508" s="1"/>
      <c r="B508" s="1"/>
    </row>
    <row r="509" spans="1:2" x14ac:dyDescent="0.2">
      <c r="A509" s="1"/>
      <c r="B509" s="1"/>
    </row>
    <row r="510" spans="1:2" x14ac:dyDescent="0.2">
      <c r="A510" s="1"/>
      <c r="B510" s="1"/>
    </row>
    <row r="511" spans="1:2" x14ac:dyDescent="0.2">
      <c r="A511" s="1"/>
      <c r="B511" s="1"/>
    </row>
    <row r="512" spans="1:2" x14ac:dyDescent="0.2">
      <c r="A512" s="1"/>
      <c r="B512" s="1"/>
    </row>
    <row r="513" spans="1:2" x14ac:dyDescent="0.2">
      <c r="A513" s="1"/>
      <c r="B513" s="1"/>
    </row>
    <row r="514" spans="1:2" x14ac:dyDescent="0.2">
      <c r="A514" s="1"/>
      <c r="B514" s="1"/>
    </row>
    <row r="515" spans="1:2" x14ac:dyDescent="0.2">
      <c r="A515" s="1"/>
      <c r="B515" s="1"/>
    </row>
    <row r="516" spans="1:2" x14ac:dyDescent="0.2">
      <c r="A516" s="1"/>
      <c r="B516" s="1"/>
    </row>
    <row r="517" spans="1:2" x14ac:dyDescent="0.2">
      <c r="A517" s="1"/>
      <c r="B517" s="1"/>
    </row>
    <row r="518" spans="1:2" x14ac:dyDescent="0.2">
      <c r="A518" s="1"/>
      <c r="B518" s="1"/>
    </row>
    <row r="519" spans="1:2" x14ac:dyDescent="0.2">
      <c r="A519" s="1"/>
      <c r="B519" s="1"/>
    </row>
    <row r="520" spans="1:2" x14ac:dyDescent="0.2">
      <c r="A520" s="1"/>
      <c r="B520" s="1"/>
    </row>
    <row r="521" spans="1:2" x14ac:dyDescent="0.2">
      <c r="A521" s="1"/>
      <c r="B521" s="1"/>
    </row>
    <row r="522" spans="1:2" x14ac:dyDescent="0.2">
      <c r="A522" s="1"/>
      <c r="B522" s="1"/>
    </row>
    <row r="523" spans="1:2" x14ac:dyDescent="0.2">
      <c r="A523" s="1"/>
    </row>
    <row r="524" spans="1:2" x14ac:dyDescent="0.2">
      <c r="A524" s="1"/>
    </row>
    <row r="525" spans="1:2" x14ac:dyDescent="0.2">
      <c r="A525" s="1"/>
    </row>
  </sheetData>
  <mergeCells count="17">
    <mergeCell ref="C53:E56"/>
    <mergeCell ref="C44:E46"/>
    <mergeCell ref="C77:E77"/>
    <mergeCell ref="C27:E28"/>
    <mergeCell ref="C8:E9"/>
    <mergeCell ref="C19:E20"/>
    <mergeCell ref="C23:E24"/>
    <mergeCell ref="C16:E16"/>
    <mergeCell ref="C12:E13"/>
    <mergeCell ref="C40:E41"/>
    <mergeCell ref="C35:E37"/>
    <mergeCell ref="C31:E32"/>
    <mergeCell ref="C72:E74"/>
    <mergeCell ref="C68:E69"/>
    <mergeCell ref="C64:E65"/>
    <mergeCell ref="C59:E61"/>
    <mergeCell ref="C49:E50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&amp;L&amp;K01+044 &amp;R&amp;K01+044 </oddHeader>
    <oddFooter>&amp;L&amp;K01+048 &amp;CStran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37"/>
  <sheetViews>
    <sheetView view="pageBreakPreview" topLeftCell="A21" zoomScaleNormal="100" zoomScaleSheetLayoutView="100" workbookViewId="0">
      <selection activeCell="F21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2" spans="1:8" s="6" customFormat="1" ht="16.5" thickBot="1" x14ac:dyDescent="0.3">
      <c r="A2" s="75"/>
      <c r="B2" s="76" t="s">
        <v>11</v>
      </c>
      <c r="C2" s="76"/>
      <c r="D2" s="77"/>
      <c r="E2" s="77"/>
      <c r="F2" s="78"/>
      <c r="G2" s="78"/>
      <c r="H2" s="77"/>
    </row>
    <row r="3" spans="1:8" ht="13.5" thickTop="1" x14ac:dyDescent="0.2">
      <c r="A3" s="1"/>
      <c r="B3" s="10"/>
      <c r="C3" s="10"/>
    </row>
    <row r="4" spans="1:8" x14ac:dyDescent="0.2">
      <c r="A4" s="1"/>
    </row>
    <row r="5" spans="1:8" x14ac:dyDescent="0.2">
      <c r="A5" s="64">
        <v>1</v>
      </c>
      <c r="B5" s="69" t="s">
        <v>28</v>
      </c>
      <c r="C5" s="112" t="s">
        <v>54</v>
      </c>
      <c r="D5" s="114"/>
      <c r="E5" s="114"/>
      <c r="F5" s="66"/>
      <c r="G5" s="66"/>
      <c r="H5" s="65"/>
    </row>
    <row r="6" spans="1:8" x14ac:dyDescent="0.2">
      <c r="A6" s="1"/>
      <c r="B6" s="10"/>
      <c r="C6" s="115"/>
      <c r="D6" s="115"/>
      <c r="E6" s="115"/>
    </row>
    <row r="7" spans="1:8" x14ac:dyDescent="0.2">
      <c r="A7" s="1"/>
      <c r="B7" s="10"/>
      <c r="C7" s="115"/>
      <c r="D7" s="115"/>
      <c r="E7" s="115"/>
    </row>
    <row r="8" spans="1:8" ht="13.5" thickBot="1" x14ac:dyDescent="0.25">
      <c r="A8" s="70"/>
      <c r="B8" s="59"/>
      <c r="C8" s="59" t="s">
        <v>1</v>
      </c>
      <c r="D8" s="25">
        <v>125</v>
      </c>
      <c r="E8" s="25"/>
      <c r="F8" s="61"/>
      <c r="G8" s="63">
        <f>D8*F8</f>
        <v>0</v>
      </c>
      <c r="H8" s="73"/>
    </row>
    <row r="9" spans="1:8" ht="13.5" thickTop="1" x14ac:dyDescent="0.2">
      <c r="A9" s="1"/>
      <c r="B9" s="10"/>
      <c r="C9" s="10"/>
      <c r="G9" s="57"/>
      <c r="H9"/>
    </row>
    <row r="10" spans="1:8" x14ac:dyDescent="0.2">
      <c r="A10" s="64">
        <v>2</v>
      </c>
      <c r="B10" s="69" t="s">
        <v>39</v>
      </c>
      <c r="C10" s="112" t="s">
        <v>177</v>
      </c>
      <c r="D10" s="114"/>
      <c r="E10" s="114"/>
      <c r="F10" s="66"/>
      <c r="G10" s="68"/>
      <c r="H10" s="67"/>
    </row>
    <row r="11" spans="1:8" ht="13.5" customHeight="1" x14ac:dyDescent="0.2">
      <c r="A11" s="1"/>
      <c r="B11" s="10"/>
      <c r="C11" s="115"/>
      <c r="D11" s="115"/>
      <c r="E11" s="115"/>
      <c r="G11" s="57"/>
      <c r="H11"/>
    </row>
    <row r="12" spans="1:8" ht="13.5" customHeight="1" x14ac:dyDescent="0.2">
      <c r="A12" s="1"/>
      <c r="B12" s="10"/>
      <c r="C12" s="115"/>
      <c r="D12" s="115"/>
      <c r="E12" s="115"/>
      <c r="G12" s="57"/>
      <c r="H12"/>
    </row>
    <row r="13" spans="1:8" ht="13.5" thickBot="1" x14ac:dyDescent="0.25">
      <c r="A13" s="70"/>
      <c r="B13" s="59"/>
      <c r="C13" s="59" t="s">
        <v>1</v>
      </c>
      <c r="D13" s="25">
        <v>630</v>
      </c>
      <c r="E13" s="25"/>
      <c r="F13" s="61"/>
      <c r="G13" s="63">
        <f>D13*F13</f>
        <v>0</v>
      </c>
      <c r="H13" s="73"/>
    </row>
    <row r="14" spans="1:8" ht="13.5" thickTop="1" x14ac:dyDescent="0.2">
      <c r="A14" s="1"/>
      <c r="B14" s="10"/>
      <c r="C14" s="10"/>
      <c r="G14" s="57"/>
      <c r="H14"/>
    </row>
    <row r="15" spans="1:8" x14ac:dyDescent="0.2">
      <c r="A15" s="64">
        <v>3</v>
      </c>
      <c r="B15" s="69" t="s">
        <v>40</v>
      </c>
      <c r="C15" s="116" t="s">
        <v>178</v>
      </c>
      <c r="D15" s="114"/>
      <c r="E15" s="114"/>
      <c r="F15" s="66"/>
      <c r="G15" s="68"/>
      <c r="H15" s="67"/>
    </row>
    <row r="16" spans="1:8" x14ac:dyDescent="0.2">
      <c r="A16" s="1"/>
      <c r="B16" s="10"/>
      <c r="C16" s="115"/>
      <c r="D16" s="115"/>
      <c r="E16" s="115"/>
      <c r="G16" s="57"/>
      <c r="H16"/>
    </row>
    <row r="17" spans="1:8" ht="13.5" thickBot="1" x14ac:dyDescent="0.25">
      <c r="A17" s="70"/>
      <c r="B17" s="59"/>
      <c r="C17" s="59" t="s">
        <v>1</v>
      </c>
      <c r="D17" s="25">
        <v>320</v>
      </c>
      <c r="E17" s="25"/>
      <c r="F17" s="61"/>
      <c r="G17" s="63">
        <f>D17*F17</f>
        <v>0</v>
      </c>
      <c r="H17" s="73"/>
    </row>
    <row r="18" spans="1:8" ht="13.5" thickTop="1" x14ac:dyDescent="0.2">
      <c r="A18" s="1"/>
      <c r="B18" s="10"/>
      <c r="C18" s="10"/>
      <c r="G18" s="57"/>
      <c r="H18"/>
    </row>
    <row r="19" spans="1:8" x14ac:dyDescent="0.2">
      <c r="A19" s="64">
        <v>4</v>
      </c>
      <c r="B19" s="69" t="s">
        <v>27</v>
      </c>
      <c r="C19" s="112" t="s">
        <v>55</v>
      </c>
      <c r="D19" s="114"/>
      <c r="E19" s="114"/>
      <c r="F19" s="66"/>
      <c r="G19" s="68"/>
      <c r="H19" s="67"/>
    </row>
    <row r="20" spans="1:8" x14ac:dyDescent="0.2">
      <c r="A20" s="1"/>
      <c r="B20" s="10"/>
      <c r="C20" s="115"/>
      <c r="D20" s="115"/>
      <c r="E20" s="115"/>
      <c r="G20" s="57"/>
      <c r="H20"/>
    </row>
    <row r="21" spans="1:8" x14ac:dyDescent="0.2">
      <c r="A21" s="1"/>
      <c r="B21" s="10"/>
      <c r="C21" s="115"/>
      <c r="D21" s="115"/>
      <c r="E21" s="115"/>
      <c r="G21" s="57"/>
      <c r="H21"/>
    </row>
    <row r="22" spans="1:8" x14ac:dyDescent="0.2">
      <c r="A22" s="1"/>
      <c r="B22" s="10"/>
      <c r="C22" s="115"/>
      <c r="D22" s="115"/>
      <c r="E22" s="115"/>
      <c r="G22" s="57"/>
      <c r="H22"/>
    </row>
    <row r="23" spans="1:8" ht="13.5" thickBot="1" x14ac:dyDescent="0.25">
      <c r="A23" s="70"/>
      <c r="B23" s="59"/>
      <c r="C23" s="59" t="s">
        <v>1</v>
      </c>
      <c r="D23" s="25">
        <v>200</v>
      </c>
      <c r="E23" s="25"/>
      <c r="F23" s="61"/>
      <c r="G23" s="63">
        <f>D23*F23</f>
        <v>0</v>
      </c>
      <c r="H23" s="73"/>
    </row>
    <row r="24" spans="1:8" ht="13.5" thickTop="1" x14ac:dyDescent="0.2">
      <c r="A24" s="1"/>
      <c r="B24" s="10"/>
      <c r="G24" s="57"/>
      <c r="H24"/>
    </row>
    <row r="25" spans="1:8" ht="13.15" customHeight="1" x14ac:dyDescent="0.2">
      <c r="A25" s="64">
        <v>5</v>
      </c>
      <c r="B25" s="69" t="s">
        <v>168</v>
      </c>
      <c r="C25" s="112" t="s">
        <v>179</v>
      </c>
      <c r="D25" s="114"/>
      <c r="E25" s="114"/>
      <c r="F25" s="66"/>
      <c r="G25" s="68"/>
      <c r="H25" s="67"/>
    </row>
    <row r="26" spans="1:8" x14ac:dyDescent="0.2">
      <c r="A26" s="1"/>
      <c r="B26" s="10"/>
      <c r="C26" s="115"/>
      <c r="D26" s="115"/>
      <c r="E26" s="115"/>
      <c r="G26" s="57"/>
      <c r="H26"/>
    </row>
    <row r="27" spans="1:8" x14ac:dyDescent="0.2">
      <c r="A27" s="1"/>
      <c r="B27" s="10"/>
      <c r="C27" s="115"/>
      <c r="D27" s="115"/>
      <c r="E27" s="115"/>
      <c r="G27" s="57"/>
      <c r="H27"/>
    </row>
    <row r="28" spans="1:8" x14ac:dyDescent="0.2">
      <c r="A28" s="1"/>
      <c r="B28" s="10"/>
      <c r="C28" s="115"/>
      <c r="D28" s="115"/>
      <c r="E28" s="115"/>
      <c r="G28" s="57"/>
      <c r="H28"/>
    </row>
    <row r="29" spans="1:8" ht="13.5" thickBot="1" x14ac:dyDescent="0.25">
      <c r="A29" s="70"/>
      <c r="B29" s="59"/>
      <c r="C29" s="59" t="s">
        <v>1</v>
      </c>
      <c r="D29" s="25">
        <v>150</v>
      </c>
      <c r="E29" s="25"/>
      <c r="F29" s="61"/>
      <c r="G29" s="63">
        <f>D29*F29</f>
        <v>0</v>
      </c>
      <c r="H29" s="73"/>
    </row>
    <row r="30" spans="1:8" ht="13.5" thickTop="1" x14ac:dyDescent="0.2">
      <c r="A30" s="1"/>
      <c r="B30" s="10"/>
      <c r="G30" s="57"/>
      <c r="H30"/>
    </row>
    <row r="31" spans="1:8" x14ac:dyDescent="0.2">
      <c r="A31" s="64">
        <v>6</v>
      </c>
      <c r="B31" s="69" t="s">
        <v>41</v>
      </c>
      <c r="C31" s="112" t="s">
        <v>53</v>
      </c>
      <c r="D31" s="114"/>
      <c r="E31" s="114"/>
      <c r="F31" s="66"/>
      <c r="G31" s="68"/>
      <c r="H31" s="67"/>
    </row>
    <row r="32" spans="1:8" x14ac:dyDescent="0.2">
      <c r="A32" s="1"/>
      <c r="B32" s="10"/>
      <c r="C32" s="115"/>
      <c r="D32" s="115"/>
      <c r="E32" s="115"/>
      <c r="G32" s="57"/>
      <c r="H32"/>
    </row>
    <row r="33" spans="1:8" ht="13.5" thickBot="1" x14ac:dyDescent="0.25">
      <c r="A33" s="70"/>
      <c r="B33" s="59"/>
      <c r="C33" s="59" t="s">
        <v>2</v>
      </c>
      <c r="D33" s="101">
        <v>1435</v>
      </c>
      <c r="E33" s="25"/>
      <c r="F33" s="61"/>
      <c r="G33" s="63">
        <f>D33*F33</f>
        <v>0</v>
      </c>
      <c r="H33" s="73"/>
    </row>
    <row r="34" spans="1:8" ht="13.5" thickTop="1" x14ac:dyDescent="0.2">
      <c r="C34" s="10"/>
      <c r="G34" s="57"/>
      <c r="H34"/>
    </row>
    <row r="35" spans="1:8" ht="13.15" customHeight="1" x14ac:dyDescent="0.2">
      <c r="A35" s="64">
        <v>7</v>
      </c>
      <c r="B35" s="69" t="s">
        <v>100</v>
      </c>
      <c r="C35" s="112" t="s">
        <v>169</v>
      </c>
      <c r="D35" s="114"/>
      <c r="E35" s="114"/>
      <c r="F35" s="66"/>
      <c r="G35" s="68"/>
      <c r="H35" s="67"/>
    </row>
    <row r="36" spans="1:8" x14ac:dyDescent="0.2">
      <c r="A36" s="1"/>
      <c r="B36" s="10"/>
      <c r="C36" s="115"/>
      <c r="D36" s="115"/>
      <c r="E36" s="115"/>
      <c r="G36" s="57"/>
      <c r="H36"/>
    </row>
    <row r="37" spans="1:8" ht="13.5" thickBot="1" x14ac:dyDescent="0.25">
      <c r="A37" s="25"/>
      <c r="B37" s="25"/>
      <c r="C37" s="59" t="s">
        <v>1</v>
      </c>
      <c r="D37" s="25">
        <v>25</v>
      </c>
      <c r="E37" s="25"/>
      <c r="F37" s="61"/>
      <c r="G37" s="63">
        <f>D37*F37</f>
        <v>0</v>
      </c>
      <c r="H37" s="73"/>
    </row>
    <row r="38" spans="1:8" ht="13.5" thickTop="1" x14ac:dyDescent="0.2">
      <c r="C38" s="10"/>
      <c r="G38" s="57"/>
      <c r="H38"/>
    </row>
    <row r="39" spans="1:8" ht="12.75" customHeight="1" x14ac:dyDescent="0.2">
      <c r="A39" s="64">
        <v>8</v>
      </c>
      <c r="B39" s="69" t="s">
        <v>101</v>
      </c>
      <c r="C39" s="112" t="s">
        <v>102</v>
      </c>
      <c r="D39" s="114"/>
      <c r="E39" s="114"/>
      <c r="F39" s="66"/>
      <c r="G39" s="68"/>
      <c r="H39" s="67"/>
    </row>
    <row r="40" spans="1:8" ht="12.75" customHeight="1" x14ac:dyDescent="0.2">
      <c r="A40" s="1"/>
      <c r="B40" s="10"/>
      <c r="C40" s="113"/>
      <c r="D40" s="115"/>
      <c r="E40" s="115"/>
      <c r="G40" s="57"/>
      <c r="H40"/>
    </row>
    <row r="41" spans="1:8" x14ac:dyDescent="0.2">
      <c r="A41" s="1"/>
      <c r="B41" s="10"/>
      <c r="C41" s="115"/>
      <c r="D41" s="115"/>
      <c r="E41" s="115"/>
      <c r="G41" s="57"/>
      <c r="H41"/>
    </row>
    <row r="42" spans="1:8" ht="13.5" thickBot="1" x14ac:dyDescent="0.25">
      <c r="A42" s="25"/>
      <c r="B42" s="25"/>
      <c r="C42" s="59" t="s">
        <v>1</v>
      </c>
      <c r="D42" s="25">
        <v>165</v>
      </c>
      <c r="E42" s="25"/>
      <c r="F42" s="61"/>
      <c r="G42" s="63">
        <f>D42*F42</f>
        <v>0</v>
      </c>
      <c r="H42" s="73"/>
    </row>
    <row r="43" spans="1:8" ht="13.5" thickTop="1" x14ac:dyDescent="0.2">
      <c r="C43" s="10"/>
      <c r="G43" s="57"/>
      <c r="H43"/>
    </row>
    <row r="44" spans="1:8" x14ac:dyDescent="0.2">
      <c r="A44" s="64">
        <v>9</v>
      </c>
      <c r="B44" s="69" t="s">
        <v>94</v>
      </c>
      <c r="C44" s="112" t="s">
        <v>93</v>
      </c>
      <c r="D44" s="114"/>
      <c r="E44" s="114"/>
      <c r="F44" s="66"/>
      <c r="G44" s="68"/>
      <c r="H44" s="67"/>
    </row>
    <row r="45" spans="1:8" x14ac:dyDescent="0.2">
      <c r="A45" s="1"/>
      <c r="B45" s="10"/>
      <c r="C45" s="115"/>
      <c r="D45" s="115"/>
      <c r="E45" s="115"/>
      <c r="G45" s="57"/>
      <c r="H45"/>
    </row>
    <row r="46" spans="1:8" ht="13.5" thickBot="1" x14ac:dyDescent="0.25">
      <c r="A46" s="25"/>
      <c r="B46" s="25"/>
      <c r="C46" s="59" t="s">
        <v>1</v>
      </c>
      <c r="D46" s="25">
        <v>60</v>
      </c>
      <c r="E46" s="25"/>
      <c r="F46" s="61"/>
      <c r="G46" s="63">
        <f>D46*F46</f>
        <v>0</v>
      </c>
      <c r="H46" s="73"/>
    </row>
    <row r="47" spans="1:8" ht="12.75" customHeight="1" thickTop="1" x14ac:dyDescent="0.2">
      <c r="C47" s="10"/>
      <c r="G47" s="57"/>
      <c r="H47"/>
    </row>
    <row r="48" spans="1:8" x14ac:dyDescent="0.2">
      <c r="A48" s="64">
        <v>10</v>
      </c>
      <c r="B48" s="69" t="s">
        <v>103</v>
      </c>
      <c r="C48" s="112" t="s">
        <v>104</v>
      </c>
      <c r="D48" s="114"/>
      <c r="E48" s="114"/>
      <c r="F48" s="66"/>
      <c r="G48" s="68"/>
      <c r="H48" s="67"/>
    </row>
    <row r="49" spans="1:8" x14ac:dyDescent="0.2">
      <c r="A49" s="1"/>
      <c r="B49" s="10"/>
      <c r="C49" s="115"/>
      <c r="D49" s="115"/>
      <c r="E49" s="115"/>
      <c r="G49" s="57"/>
      <c r="H49"/>
    </row>
    <row r="50" spans="1:8" ht="13.5" thickBot="1" x14ac:dyDescent="0.25">
      <c r="A50" s="25"/>
      <c r="B50" s="25"/>
      <c r="C50" s="59" t="s">
        <v>2</v>
      </c>
      <c r="D50" s="25">
        <v>70</v>
      </c>
      <c r="E50" s="25"/>
      <c r="F50" s="61"/>
      <c r="G50" s="63">
        <f>D50*F50</f>
        <v>0</v>
      </c>
      <c r="H50" s="73"/>
    </row>
    <row r="51" spans="1:8" ht="12.75" customHeight="1" thickTop="1" x14ac:dyDescent="0.2">
      <c r="C51" s="10"/>
      <c r="G51" s="57"/>
      <c r="H51"/>
    </row>
    <row r="52" spans="1:8" x14ac:dyDescent="0.2">
      <c r="A52" s="64">
        <v>11</v>
      </c>
      <c r="B52" s="69" t="s">
        <v>18</v>
      </c>
      <c r="C52" s="112" t="s">
        <v>30</v>
      </c>
      <c r="D52" s="114"/>
      <c r="E52" s="114"/>
      <c r="F52" s="66"/>
      <c r="G52" s="68"/>
      <c r="H52" s="67"/>
    </row>
    <row r="53" spans="1:8" ht="13.5" thickBot="1" x14ac:dyDescent="0.25">
      <c r="A53" s="25"/>
      <c r="B53" s="25"/>
      <c r="C53" s="59" t="s">
        <v>2</v>
      </c>
      <c r="D53" s="25">
        <v>70</v>
      </c>
      <c r="E53" s="25"/>
      <c r="F53" s="61"/>
      <c r="G53" s="63">
        <f>D53*F53</f>
        <v>0</v>
      </c>
      <c r="H53" s="73"/>
    </row>
    <row r="54" spans="1:8" ht="13.5" thickTop="1" x14ac:dyDescent="0.2">
      <c r="C54" s="10"/>
      <c r="G54" s="57"/>
      <c r="H54"/>
    </row>
    <row r="55" spans="1:8" x14ac:dyDescent="0.2">
      <c r="A55" s="64">
        <v>12</v>
      </c>
      <c r="B55" s="65" t="s">
        <v>19</v>
      </c>
      <c r="C55" s="112" t="s">
        <v>56</v>
      </c>
      <c r="D55" s="114"/>
      <c r="E55" s="114"/>
      <c r="F55" s="66"/>
      <c r="G55" s="68"/>
      <c r="H55" s="67"/>
    </row>
    <row r="56" spans="1:8" x14ac:dyDescent="0.2">
      <c r="A56" s="1"/>
      <c r="C56" s="115"/>
      <c r="D56" s="115"/>
      <c r="E56" s="115"/>
      <c r="G56" s="57"/>
      <c r="H56"/>
    </row>
    <row r="57" spans="1:8" ht="13.5" thickBot="1" x14ac:dyDescent="0.25">
      <c r="A57" s="25"/>
      <c r="B57" s="25"/>
      <c r="C57" s="59" t="s">
        <v>1</v>
      </c>
      <c r="D57" s="25">
        <v>980</v>
      </c>
      <c r="E57" s="25"/>
      <c r="F57" s="61"/>
      <c r="G57" s="63">
        <f>D57*F57</f>
        <v>0</v>
      </c>
      <c r="H57" s="73"/>
    </row>
    <row r="58" spans="1:8" ht="13.5" thickTop="1" x14ac:dyDescent="0.2">
      <c r="C58" s="10"/>
      <c r="G58" s="57"/>
      <c r="H58"/>
    </row>
    <row r="59" spans="1:8" ht="16.5" thickBot="1" x14ac:dyDescent="0.3">
      <c r="A59" s="75"/>
      <c r="B59" s="75"/>
      <c r="C59" s="75" t="s">
        <v>12</v>
      </c>
      <c r="D59" s="77"/>
      <c r="E59" s="77"/>
      <c r="F59" s="100"/>
      <c r="G59" s="96">
        <f>SUM(G6:G58)</f>
        <v>0</v>
      </c>
      <c r="H59" s="75" t="s">
        <v>21</v>
      </c>
    </row>
    <row r="60" spans="1:8" ht="13.5" thickTop="1" x14ac:dyDescent="0.2">
      <c r="G60" s="57"/>
    </row>
    <row r="61" spans="1:8" x14ac:dyDescent="0.2">
      <c r="G61" s="57"/>
    </row>
    <row r="62" spans="1:8" s="6" customFormat="1" ht="15" x14ac:dyDescent="0.2">
      <c r="A62" s="2"/>
      <c r="B62" s="2"/>
      <c r="C62" s="2"/>
      <c r="D62" s="2"/>
      <c r="E62" s="2"/>
      <c r="F62" s="24"/>
      <c r="G62" s="57"/>
      <c r="H62" s="2"/>
    </row>
    <row r="63" spans="1:8" x14ac:dyDescent="0.2">
      <c r="G63" s="57"/>
    </row>
    <row r="64" spans="1:8" x14ac:dyDescent="0.2">
      <c r="G64" s="57"/>
    </row>
    <row r="65" spans="6:7" x14ac:dyDescent="0.2">
      <c r="G65" s="57"/>
    </row>
    <row r="66" spans="6:7" x14ac:dyDescent="0.2">
      <c r="G66" s="57"/>
    </row>
    <row r="67" spans="6:7" x14ac:dyDescent="0.2">
      <c r="F67" s="2"/>
      <c r="G67" s="57"/>
    </row>
    <row r="68" spans="6:7" x14ac:dyDescent="0.2">
      <c r="F68" s="2"/>
      <c r="G68" s="57"/>
    </row>
    <row r="69" spans="6:7" x14ac:dyDescent="0.2">
      <c r="F69" s="2"/>
      <c r="G69" s="57"/>
    </row>
    <row r="70" spans="6:7" x14ac:dyDescent="0.2">
      <c r="F70" s="2"/>
      <c r="G70" s="57"/>
    </row>
    <row r="71" spans="6:7" x14ac:dyDescent="0.2">
      <c r="F71" s="2"/>
      <c r="G71" s="57"/>
    </row>
    <row r="72" spans="6:7" x14ac:dyDescent="0.2">
      <c r="F72" s="2"/>
      <c r="G72" s="57"/>
    </row>
    <row r="73" spans="6:7" x14ac:dyDescent="0.2">
      <c r="F73" s="2"/>
      <c r="G73" s="57"/>
    </row>
    <row r="74" spans="6:7" x14ac:dyDescent="0.2">
      <c r="F74" s="2"/>
      <c r="G74" s="57"/>
    </row>
    <row r="75" spans="6:7" x14ac:dyDescent="0.2">
      <c r="F75" s="2"/>
      <c r="G75" s="57"/>
    </row>
    <row r="76" spans="6:7" x14ac:dyDescent="0.2">
      <c r="F76" s="2"/>
      <c r="G76" s="57"/>
    </row>
    <row r="77" spans="6:7" x14ac:dyDescent="0.2">
      <c r="F77" s="2"/>
      <c r="G77" s="57"/>
    </row>
    <row r="78" spans="6:7" x14ac:dyDescent="0.2">
      <c r="F78" s="2"/>
      <c r="G78" s="57"/>
    </row>
    <row r="79" spans="6:7" x14ac:dyDescent="0.2">
      <c r="F79" s="2"/>
      <c r="G79" s="57"/>
    </row>
    <row r="80" spans="6:7" x14ac:dyDescent="0.2">
      <c r="F80" s="2"/>
      <c r="G80" s="57"/>
    </row>
    <row r="81" spans="6:7" x14ac:dyDescent="0.2">
      <c r="F81" s="2"/>
      <c r="G81" s="57"/>
    </row>
    <row r="82" spans="6:7" x14ac:dyDescent="0.2">
      <c r="F82" s="2"/>
      <c r="G82" s="57"/>
    </row>
    <row r="83" spans="6:7" x14ac:dyDescent="0.2">
      <c r="F83" s="2"/>
      <c r="G83" s="57"/>
    </row>
    <row r="84" spans="6:7" x14ac:dyDescent="0.2">
      <c r="F84" s="2"/>
      <c r="G84" s="57"/>
    </row>
    <row r="85" spans="6:7" x14ac:dyDescent="0.2">
      <c r="F85" s="2"/>
      <c r="G85" s="57"/>
    </row>
    <row r="86" spans="6:7" x14ac:dyDescent="0.2">
      <c r="F86" s="2"/>
      <c r="G86" s="57"/>
    </row>
    <row r="87" spans="6:7" x14ac:dyDescent="0.2">
      <c r="F87" s="2"/>
      <c r="G87" s="57"/>
    </row>
    <row r="88" spans="6:7" x14ac:dyDescent="0.2">
      <c r="F88" s="2"/>
      <c r="G88" s="57"/>
    </row>
    <row r="89" spans="6:7" x14ac:dyDescent="0.2">
      <c r="F89" s="2"/>
      <c r="G89" s="57"/>
    </row>
    <row r="90" spans="6:7" x14ac:dyDescent="0.2">
      <c r="F90" s="2"/>
      <c r="G90" s="57"/>
    </row>
    <row r="91" spans="6:7" x14ac:dyDescent="0.2">
      <c r="F91" s="2"/>
      <c r="G91" s="57"/>
    </row>
    <row r="92" spans="6:7" x14ac:dyDescent="0.2">
      <c r="F92" s="2"/>
      <c r="G92" s="57"/>
    </row>
    <row r="93" spans="6:7" x14ac:dyDescent="0.2">
      <c r="F93" s="2"/>
      <c r="G93" s="57"/>
    </row>
    <row r="94" spans="6:7" x14ac:dyDescent="0.2">
      <c r="F94" s="2"/>
      <c r="G94" s="57"/>
    </row>
    <row r="95" spans="6:7" x14ac:dyDescent="0.2">
      <c r="F95" s="2"/>
      <c r="G95" s="57"/>
    </row>
    <row r="96" spans="6:7" x14ac:dyDescent="0.2">
      <c r="F96" s="2"/>
      <c r="G96" s="57"/>
    </row>
    <row r="97" spans="6:7" x14ac:dyDescent="0.2">
      <c r="F97" s="2"/>
      <c r="G97" s="57"/>
    </row>
    <row r="98" spans="6:7" x14ac:dyDescent="0.2">
      <c r="F98" s="2"/>
      <c r="G98" s="57"/>
    </row>
    <row r="99" spans="6:7" x14ac:dyDescent="0.2">
      <c r="F99" s="2"/>
      <c r="G99" s="57"/>
    </row>
    <row r="100" spans="6:7" x14ac:dyDescent="0.2">
      <c r="F100" s="2"/>
      <c r="G100" s="57"/>
    </row>
    <row r="101" spans="6:7" x14ac:dyDescent="0.2">
      <c r="F101" s="2"/>
      <c r="G101" s="57"/>
    </row>
    <row r="102" spans="6:7" x14ac:dyDescent="0.2">
      <c r="F102" s="2"/>
      <c r="G102" s="57"/>
    </row>
    <row r="103" spans="6:7" x14ac:dyDescent="0.2">
      <c r="F103" s="2"/>
      <c r="G103" s="57"/>
    </row>
    <row r="104" spans="6:7" x14ac:dyDescent="0.2">
      <c r="F104" s="2"/>
      <c r="G104" s="57"/>
    </row>
    <row r="105" spans="6:7" x14ac:dyDescent="0.2">
      <c r="F105" s="2"/>
      <c r="G105" s="57"/>
    </row>
    <row r="106" spans="6:7" x14ac:dyDescent="0.2">
      <c r="F106" s="2"/>
      <c r="G106" s="57"/>
    </row>
    <row r="107" spans="6:7" x14ac:dyDescent="0.2">
      <c r="F107" s="2"/>
      <c r="G107" s="57"/>
    </row>
    <row r="108" spans="6:7" x14ac:dyDescent="0.2">
      <c r="F108" s="2"/>
      <c r="G108" s="57"/>
    </row>
    <row r="109" spans="6:7" x14ac:dyDescent="0.2">
      <c r="F109" s="2"/>
      <c r="G109" s="57"/>
    </row>
    <row r="110" spans="6:7" x14ac:dyDescent="0.2">
      <c r="F110" s="2"/>
      <c r="G110" s="57"/>
    </row>
    <row r="111" spans="6:7" x14ac:dyDescent="0.2">
      <c r="F111" s="2"/>
      <c r="G111" s="57"/>
    </row>
    <row r="112" spans="6:7" x14ac:dyDescent="0.2">
      <c r="F112" s="2"/>
      <c r="G112" s="57"/>
    </row>
    <row r="113" spans="6:7" x14ac:dyDescent="0.2">
      <c r="F113" s="2"/>
      <c r="G113" s="57"/>
    </row>
    <row r="114" spans="6:7" x14ac:dyDescent="0.2">
      <c r="F114" s="2"/>
      <c r="G114" s="57"/>
    </row>
    <row r="115" spans="6:7" x14ac:dyDescent="0.2">
      <c r="F115" s="2"/>
      <c r="G115" s="57"/>
    </row>
    <row r="116" spans="6:7" x14ac:dyDescent="0.2">
      <c r="F116" s="2"/>
      <c r="G116" s="57"/>
    </row>
    <row r="117" spans="6:7" x14ac:dyDescent="0.2">
      <c r="F117" s="2"/>
      <c r="G117" s="57"/>
    </row>
    <row r="118" spans="6:7" x14ac:dyDescent="0.2">
      <c r="F118" s="2"/>
      <c r="G118" s="57"/>
    </row>
    <row r="119" spans="6:7" x14ac:dyDescent="0.2">
      <c r="F119" s="2"/>
      <c r="G119" s="57"/>
    </row>
    <row r="120" spans="6:7" x14ac:dyDescent="0.2">
      <c r="F120" s="2"/>
      <c r="G120" s="57"/>
    </row>
    <row r="121" spans="6:7" x14ac:dyDescent="0.2">
      <c r="F121" s="2"/>
      <c r="G121" s="57"/>
    </row>
    <row r="122" spans="6:7" x14ac:dyDescent="0.2">
      <c r="F122" s="2"/>
      <c r="G122" s="57"/>
    </row>
    <row r="123" spans="6:7" x14ac:dyDescent="0.2">
      <c r="F123" s="2"/>
      <c r="G123" s="57"/>
    </row>
    <row r="124" spans="6:7" x14ac:dyDescent="0.2">
      <c r="F124" s="2"/>
      <c r="G124" s="57"/>
    </row>
    <row r="125" spans="6:7" x14ac:dyDescent="0.2">
      <c r="F125" s="2"/>
      <c r="G125" s="57"/>
    </row>
    <row r="126" spans="6:7" x14ac:dyDescent="0.2">
      <c r="F126" s="2"/>
      <c r="G126" s="57"/>
    </row>
    <row r="127" spans="6:7" x14ac:dyDescent="0.2">
      <c r="F127" s="2"/>
      <c r="G127" s="57"/>
    </row>
    <row r="128" spans="6:7" x14ac:dyDescent="0.2">
      <c r="F128" s="2"/>
      <c r="G128" s="57"/>
    </row>
    <row r="129" spans="6:7" x14ac:dyDescent="0.2">
      <c r="F129" s="2"/>
      <c r="G129" s="57"/>
    </row>
    <row r="130" spans="6:7" x14ac:dyDescent="0.2">
      <c r="F130" s="2"/>
      <c r="G130" s="57"/>
    </row>
    <row r="131" spans="6:7" x14ac:dyDescent="0.2">
      <c r="F131" s="2"/>
      <c r="G131" s="57"/>
    </row>
    <row r="132" spans="6:7" x14ac:dyDescent="0.2">
      <c r="F132" s="2"/>
      <c r="G132" s="57"/>
    </row>
    <row r="133" spans="6:7" x14ac:dyDescent="0.2">
      <c r="F133" s="2"/>
      <c r="G133" s="57"/>
    </row>
    <row r="134" spans="6:7" x14ac:dyDescent="0.2">
      <c r="F134" s="2"/>
      <c r="G134" s="57"/>
    </row>
    <row r="135" spans="6:7" x14ac:dyDescent="0.2">
      <c r="F135" s="2"/>
      <c r="G135" s="57"/>
    </row>
    <row r="136" spans="6:7" x14ac:dyDescent="0.2">
      <c r="F136" s="2"/>
      <c r="G136" s="57"/>
    </row>
    <row r="137" spans="6:7" x14ac:dyDescent="0.2">
      <c r="F137" s="2"/>
      <c r="G137" s="57"/>
    </row>
  </sheetData>
  <mergeCells count="12">
    <mergeCell ref="C55:E56"/>
    <mergeCell ref="C48:E49"/>
    <mergeCell ref="C31:E32"/>
    <mergeCell ref="C39:E41"/>
    <mergeCell ref="C52:E52"/>
    <mergeCell ref="C35:E36"/>
    <mergeCell ref="C5:E7"/>
    <mergeCell ref="C10:E12"/>
    <mergeCell ref="C15:E16"/>
    <mergeCell ref="C19:E22"/>
    <mergeCell ref="C44:E45"/>
    <mergeCell ref="C25:E28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&amp;L&amp;K01+044 &amp;R&amp;K01+044 </oddHeader>
    <oddFooter>&amp;L&amp;K01+049PS-Prostor d.o.o.&amp;CStran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4"/>
  <sheetViews>
    <sheetView view="pageBreakPreview" zoomScaleNormal="100" zoomScaleSheetLayoutView="100" workbookViewId="0">
      <selection activeCell="F1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8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1" spans="1:9" x14ac:dyDescent="0.2">
      <c r="A1" s="4"/>
    </row>
    <row r="2" spans="1:9" ht="16.5" thickBot="1" x14ac:dyDescent="0.3">
      <c r="A2" s="75"/>
      <c r="B2" s="75" t="s">
        <v>44</v>
      </c>
      <c r="C2" s="77"/>
      <c r="D2" s="88"/>
      <c r="E2" s="77"/>
      <c r="F2" s="78"/>
      <c r="G2" s="78"/>
      <c r="H2" s="77"/>
    </row>
    <row r="3" spans="1:9" ht="13.5" thickTop="1" x14ac:dyDescent="0.2">
      <c r="A3" s="1"/>
      <c r="B3" s="4"/>
      <c r="C3" s="3"/>
      <c r="D3" s="29"/>
    </row>
    <row r="4" spans="1:9" x14ac:dyDescent="0.2">
      <c r="A4" s="1"/>
    </row>
    <row r="5" spans="1:9" x14ac:dyDescent="0.2">
      <c r="A5" s="64">
        <v>1</v>
      </c>
      <c r="B5" s="69" t="s">
        <v>92</v>
      </c>
      <c r="C5" s="112" t="s">
        <v>180</v>
      </c>
      <c r="D5" s="114"/>
      <c r="E5" s="114"/>
      <c r="F5" s="66"/>
      <c r="G5" s="68"/>
      <c r="H5" s="67"/>
    </row>
    <row r="6" spans="1:9" x14ac:dyDescent="0.2">
      <c r="A6" s="1"/>
      <c r="C6" s="115"/>
      <c r="D6" s="115"/>
      <c r="E6" s="115"/>
      <c r="G6" s="57"/>
      <c r="H6"/>
    </row>
    <row r="7" spans="1:9" x14ac:dyDescent="0.2">
      <c r="A7" s="1"/>
      <c r="C7" s="115"/>
      <c r="D7" s="115"/>
      <c r="E7" s="115"/>
      <c r="G7" s="57"/>
      <c r="H7"/>
    </row>
    <row r="8" spans="1:9" x14ac:dyDescent="0.2">
      <c r="A8" s="1"/>
      <c r="C8" s="115"/>
      <c r="D8" s="115"/>
      <c r="E8" s="115"/>
      <c r="G8" s="57"/>
      <c r="H8"/>
    </row>
    <row r="9" spans="1:9" x14ac:dyDescent="0.2">
      <c r="A9" s="1"/>
      <c r="C9" s="115"/>
      <c r="D9" s="115"/>
      <c r="E9" s="115"/>
      <c r="G9" s="57"/>
      <c r="H9"/>
    </row>
    <row r="10" spans="1:9" ht="13.5" thickBot="1" x14ac:dyDescent="0.25">
      <c r="A10" s="70"/>
      <c r="B10" s="25"/>
      <c r="C10" s="59" t="s">
        <v>1</v>
      </c>
      <c r="D10" s="72">
        <v>530</v>
      </c>
      <c r="E10" s="25"/>
      <c r="F10" s="61"/>
      <c r="G10" s="63">
        <f>D10*F10</f>
        <v>0</v>
      </c>
      <c r="H10" s="73"/>
    </row>
    <row r="11" spans="1:9" ht="13.5" thickTop="1" x14ac:dyDescent="0.2">
      <c r="C11" s="10"/>
      <c r="G11" s="57"/>
      <c r="H11"/>
      <c r="I11" s="30"/>
    </row>
    <row r="12" spans="1:9" x14ac:dyDescent="0.2">
      <c r="A12" s="64">
        <v>2</v>
      </c>
      <c r="B12" s="69" t="s">
        <v>105</v>
      </c>
      <c r="C12" s="112" t="s">
        <v>182</v>
      </c>
      <c r="D12" s="114"/>
      <c r="E12" s="114"/>
      <c r="F12" s="66"/>
      <c r="G12" s="68"/>
      <c r="H12" s="67"/>
    </row>
    <row r="13" spans="1:9" x14ac:dyDescent="0.2">
      <c r="A13" s="1"/>
      <c r="C13" s="115"/>
      <c r="D13" s="115"/>
      <c r="E13" s="115"/>
      <c r="G13" s="57"/>
      <c r="H13"/>
    </row>
    <row r="14" spans="1:9" ht="13.5" thickBot="1" x14ac:dyDescent="0.25">
      <c r="A14" s="25"/>
      <c r="B14" s="25"/>
      <c r="C14" s="59" t="s">
        <v>2</v>
      </c>
      <c r="D14" s="72">
        <v>1580</v>
      </c>
      <c r="E14" s="25"/>
      <c r="F14" s="61"/>
      <c r="G14" s="63">
        <f>D14*F14</f>
        <v>0</v>
      </c>
      <c r="H14" s="73"/>
    </row>
    <row r="15" spans="1:9" ht="13.5" thickTop="1" x14ac:dyDescent="0.2">
      <c r="C15" s="10"/>
      <c r="G15" s="57"/>
      <c r="H15"/>
      <c r="I15" s="30"/>
    </row>
    <row r="16" spans="1:9" x14ac:dyDescent="0.2">
      <c r="A16" s="64">
        <v>3</v>
      </c>
      <c r="B16" s="69" t="s">
        <v>106</v>
      </c>
      <c r="C16" s="112" t="s">
        <v>183</v>
      </c>
      <c r="D16" s="114"/>
      <c r="E16" s="114"/>
      <c r="F16" s="66"/>
      <c r="G16" s="68"/>
      <c r="H16" s="67"/>
    </row>
    <row r="17" spans="1:9" x14ac:dyDescent="0.2">
      <c r="A17" s="1"/>
      <c r="C17" s="115"/>
      <c r="D17" s="115"/>
      <c r="E17" s="115"/>
      <c r="G17" s="57"/>
      <c r="H17"/>
    </row>
    <row r="18" spans="1:9" ht="13.5" thickBot="1" x14ac:dyDescent="0.25">
      <c r="A18" s="25"/>
      <c r="B18" s="25"/>
      <c r="C18" s="59" t="s">
        <v>2</v>
      </c>
      <c r="D18" s="72">
        <v>1580</v>
      </c>
      <c r="E18" s="25"/>
      <c r="F18" s="61"/>
      <c r="G18" s="63">
        <f>D18*F18</f>
        <v>0</v>
      </c>
      <c r="H18" s="73"/>
    </row>
    <row r="19" spans="1:9" ht="13.5" thickTop="1" x14ac:dyDescent="0.2">
      <c r="C19" s="10"/>
      <c r="G19" s="57"/>
      <c r="H19"/>
      <c r="I19" s="30"/>
    </row>
    <row r="20" spans="1:9" x14ac:dyDescent="0.2">
      <c r="A20" s="64">
        <v>4</v>
      </c>
      <c r="B20" s="69" t="s">
        <v>22</v>
      </c>
      <c r="C20" s="112" t="s">
        <v>184</v>
      </c>
      <c r="D20" s="114"/>
      <c r="E20" s="114"/>
      <c r="F20" s="66"/>
      <c r="G20" s="68"/>
      <c r="H20" s="67"/>
    </row>
    <row r="21" spans="1:9" ht="13.5" thickBot="1" x14ac:dyDescent="0.25">
      <c r="A21" s="25"/>
      <c r="B21" s="25"/>
      <c r="C21" s="59" t="s">
        <v>2</v>
      </c>
      <c r="D21" s="72">
        <v>1580</v>
      </c>
      <c r="E21" s="25"/>
      <c r="F21" s="61"/>
      <c r="G21" s="63">
        <f>D21*F21</f>
        <v>0</v>
      </c>
      <c r="H21" s="73"/>
    </row>
    <row r="22" spans="1:9" ht="13.5" thickTop="1" x14ac:dyDescent="0.2">
      <c r="A22" s="1"/>
    </row>
    <row r="23" spans="1:9" x14ac:dyDescent="0.2">
      <c r="A23" s="64">
        <v>5</v>
      </c>
      <c r="B23" s="69" t="s">
        <v>207</v>
      </c>
      <c r="C23" s="112" t="s">
        <v>208</v>
      </c>
      <c r="D23" s="114"/>
      <c r="E23" s="114"/>
      <c r="F23" s="66"/>
      <c r="G23" s="68"/>
      <c r="H23" s="67"/>
    </row>
    <row r="24" spans="1:9" x14ac:dyDescent="0.2">
      <c r="A24" s="1"/>
      <c r="C24" s="115"/>
      <c r="D24" s="115"/>
      <c r="E24" s="115"/>
      <c r="G24" s="57"/>
      <c r="H24"/>
    </row>
    <row r="25" spans="1:9" ht="13.5" thickBot="1" x14ac:dyDescent="0.25">
      <c r="A25" s="70"/>
      <c r="B25" s="25"/>
      <c r="C25" s="59" t="s">
        <v>2</v>
      </c>
      <c r="D25" s="72">
        <v>1580</v>
      </c>
      <c r="E25" s="25"/>
      <c r="F25" s="61"/>
      <c r="G25" s="63">
        <f>D25*F25</f>
        <v>0</v>
      </c>
      <c r="H25" s="73"/>
    </row>
    <row r="26" spans="1:9" ht="13.5" thickTop="1" x14ac:dyDescent="0.2">
      <c r="A26" s="1"/>
      <c r="B26" s="10"/>
      <c r="C26" s="10"/>
      <c r="D26" s="39"/>
      <c r="G26" s="57"/>
      <c r="H26"/>
    </row>
    <row r="27" spans="1:9" ht="12.75" customHeight="1" x14ac:dyDescent="0.2">
      <c r="A27" s="64">
        <v>6</v>
      </c>
      <c r="B27" s="69" t="s">
        <v>107</v>
      </c>
      <c r="C27" s="112" t="s">
        <v>185</v>
      </c>
      <c r="D27" s="114"/>
      <c r="E27" s="114"/>
      <c r="F27" s="66"/>
      <c r="G27" s="68"/>
      <c r="H27" s="67"/>
    </row>
    <row r="28" spans="1:9" ht="13.5" thickBot="1" x14ac:dyDescent="0.25">
      <c r="A28" s="70"/>
      <c r="B28" s="59"/>
      <c r="C28" s="59" t="s">
        <v>3</v>
      </c>
      <c r="D28" s="71">
        <v>260</v>
      </c>
      <c r="E28" s="25"/>
      <c r="F28" s="61"/>
      <c r="G28" s="63">
        <f>D28*F28</f>
        <v>0</v>
      </c>
      <c r="H28" s="73"/>
    </row>
    <row r="29" spans="1:9" ht="13.5" thickTop="1" x14ac:dyDescent="0.2">
      <c r="A29" s="1"/>
      <c r="B29" s="10"/>
      <c r="C29" s="10"/>
      <c r="D29" s="31"/>
      <c r="G29" s="57"/>
      <c r="H29"/>
    </row>
    <row r="30" spans="1:9" ht="13.15" customHeight="1" x14ac:dyDescent="0.2">
      <c r="A30" s="64">
        <v>7</v>
      </c>
      <c r="B30" s="69" t="s">
        <v>83</v>
      </c>
      <c r="C30" s="117" t="s">
        <v>181</v>
      </c>
      <c r="D30" s="114"/>
      <c r="E30" s="114"/>
      <c r="F30" s="66"/>
      <c r="G30" s="68"/>
      <c r="H30" s="67"/>
    </row>
    <row r="31" spans="1:9" x14ac:dyDescent="0.2">
      <c r="A31" s="1"/>
      <c r="B31" s="10"/>
      <c r="C31" s="115"/>
      <c r="D31" s="115"/>
      <c r="E31" s="115"/>
      <c r="G31" s="57"/>
      <c r="H31"/>
    </row>
    <row r="32" spans="1:9" x14ac:dyDescent="0.2">
      <c r="A32" s="70"/>
      <c r="B32" s="59"/>
      <c r="C32" s="59" t="s">
        <v>3</v>
      </c>
      <c r="D32" s="71">
        <v>90</v>
      </c>
      <c r="E32" s="25"/>
      <c r="F32" s="61"/>
      <c r="G32" s="63">
        <f>D32*F32</f>
        <v>0</v>
      </c>
      <c r="H32" s="73"/>
    </row>
    <row r="33" spans="1:8" x14ac:dyDescent="0.2">
      <c r="A33" s="1"/>
      <c r="B33" s="10"/>
      <c r="C33" s="10"/>
      <c r="D33" s="31"/>
      <c r="G33" s="57"/>
      <c r="H33"/>
    </row>
    <row r="34" spans="1:8" ht="16.5" thickBot="1" x14ac:dyDescent="0.3">
      <c r="A34" s="75"/>
      <c r="B34" s="75"/>
      <c r="C34" s="75" t="s">
        <v>13</v>
      </c>
      <c r="D34" s="77"/>
      <c r="E34" s="77"/>
      <c r="F34" s="100"/>
      <c r="G34" s="96">
        <f>SUM(G5:G33)</f>
        <v>0</v>
      </c>
      <c r="H34" s="75" t="s">
        <v>21</v>
      </c>
    </row>
    <row r="35" spans="1:8" ht="13.5" thickTop="1" x14ac:dyDescent="0.2">
      <c r="A35" s="1"/>
      <c r="G35" s="57"/>
    </row>
    <row r="36" spans="1:8" x14ac:dyDescent="0.2">
      <c r="A36" s="4"/>
      <c r="G36" s="57"/>
    </row>
    <row r="37" spans="1:8" x14ac:dyDescent="0.2">
      <c r="A37" s="4"/>
      <c r="G37" s="57"/>
    </row>
    <row r="38" spans="1:8" x14ac:dyDescent="0.2">
      <c r="A38" s="4"/>
      <c r="B38" s="10"/>
      <c r="C38" s="26"/>
      <c r="G38" s="57"/>
    </row>
    <row r="39" spans="1:8" x14ac:dyDescent="0.2">
      <c r="C39" s="10"/>
      <c r="G39" s="57"/>
    </row>
    <row r="40" spans="1:8" x14ac:dyDescent="0.2">
      <c r="C40" s="10"/>
      <c r="G40" s="57"/>
    </row>
    <row r="41" spans="1:8" x14ac:dyDescent="0.2">
      <c r="C41" s="10"/>
      <c r="G41" s="57"/>
    </row>
    <row r="42" spans="1:8" x14ac:dyDescent="0.2">
      <c r="G42" s="57"/>
    </row>
    <row r="43" spans="1:8" x14ac:dyDescent="0.2">
      <c r="A43" s="4"/>
      <c r="G43" s="57"/>
    </row>
    <row r="44" spans="1:8" x14ac:dyDescent="0.2">
      <c r="A44" s="4"/>
      <c r="G44" s="57"/>
    </row>
    <row r="45" spans="1:8" x14ac:dyDescent="0.2">
      <c r="A45" s="4"/>
      <c r="G45" s="57"/>
    </row>
    <row r="46" spans="1:8" x14ac:dyDescent="0.2">
      <c r="A46" s="4"/>
      <c r="G46" s="57"/>
    </row>
    <row r="47" spans="1:8" x14ac:dyDescent="0.2">
      <c r="A47" s="4"/>
      <c r="G47" s="57"/>
    </row>
    <row r="48" spans="1:8" x14ac:dyDescent="0.2">
      <c r="A48" s="4"/>
      <c r="G48" s="57"/>
    </row>
    <row r="49" spans="1:7" x14ac:dyDescent="0.2">
      <c r="A49" s="4"/>
      <c r="G49" s="57"/>
    </row>
    <row r="50" spans="1:7" x14ac:dyDescent="0.2">
      <c r="G50" s="57"/>
    </row>
    <row r="51" spans="1:7" x14ac:dyDescent="0.2">
      <c r="G51" s="57"/>
    </row>
    <row r="52" spans="1:7" x14ac:dyDescent="0.2">
      <c r="G52" s="57"/>
    </row>
    <row r="53" spans="1:7" x14ac:dyDescent="0.2">
      <c r="G53" s="57"/>
    </row>
    <row r="54" spans="1:7" x14ac:dyDescent="0.2">
      <c r="G54" s="57"/>
    </row>
  </sheetData>
  <mergeCells count="7">
    <mergeCell ref="C30:E31"/>
    <mergeCell ref="C5:E9"/>
    <mergeCell ref="C12:E13"/>
    <mergeCell ref="C20:E20"/>
    <mergeCell ref="C16:E17"/>
    <mergeCell ref="C27:E27"/>
    <mergeCell ref="C23:E24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0"/>
  <sheetViews>
    <sheetView view="pageBreakPreview" topLeftCell="A85" zoomScaleNormal="100" zoomScaleSheetLayoutView="100" workbookViewId="0">
      <selection activeCell="F85" sqref="F1:F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7" customWidth="1"/>
    <col min="8" max="8" width="2.7109375" customWidth="1"/>
    <col min="9" max="9" width="5.85546875" customWidth="1"/>
  </cols>
  <sheetData>
    <row r="1" spans="1:8" x14ac:dyDescent="0.2">
      <c r="A1" s="4"/>
      <c r="B1" s="2"/>
      <c r="C1" s="2"/>
      <c r="D1" s="2"/>
      <c r="E1" s="2"/>
      <c r="F1" s="2"/>
      <c r="G1" s="24"/>
      <c r="H1" s="2"/>
    </row>
    <row r="2" spans="1:8" ht="16.5" thickBot="1" x14ac:dyDescent="0.3">
      <c r="A2" s="75"/>
      <c r="B2" s="75" t="s">
        <v>43</v>
      </c>
      <c r="C2" s="77"/>
      <c r="D2" s="76"/>
      <c r="E2" s="77"/>
      <c r="F2" s="77"/>
      <c r="G2" s="78"/>
      <c r="H2" s="77"/>
    </row>
    <row r="3" spans="1:8" ht="13.5" thickTop="1" x14ac:dyDescent="0.2">
      <c r="A3" s="1"/>
      <c r="B3" s="4"/>
      <c r="C3" s="4"/>
      <c r="D3" s="4"/>
      <c r="E3" s="2"/>
      <c r="F3" s="2"/>
      <c r="G3" s="24"/>
      <c r="H3" s="2"/>
    </row>
    <row r="4" spans="1:8" x14ac:dyDescent="0.2">
      <c r="A4" s="1"/>
      <c r="B4" s="2"/>
      <c r="C4" s="10"/>
      <c r="D4" s="2"/>
      <c r="E4" s="2"/>
      <c r="F4" s="24"/>
      <c r="G4" s="24"/>
      <c r="H4" s="58"/>
    </row>
    <row r="5" spans="1:8" x14ac:dyDescent="0.2">
      <c r="A5" s="64">
        <v>1</v>
      </c>
      <c r="B5" s="69" t="s">
        <v>193</v>
      </c>
      <c r="C5" s="118" t="s">
        <v>194</v>
      </c>
      <c r="D5" s="114"/>
      <c r="E5" s="114"/>
      <c r="F5" s="66"/>
      <c r="G5" s="66"/>
      <c r="H5" s="67"/>
    </row>
    <row r="6" spans="1:8" x14ac:dyDescent="0.2">
      <c r="A6" s="1"/>
      <c r="B6" s="10"/>
      <c r="C6" s="119"/>
      <c r="D6" s="115"/>
      <c r="E6" s="115"/>
      <c r="F6" s="24"/>
      <c r="G6" s="24"/>
    </row>
    <row r="7" spans="1:8" x14ac:dyDescent="0.2">
      <c r="A7" s="1"/>
      <c r="B7" s="10"/>
      <c r="C7" s="115"/>
      <c r="D7" s="115"/>
      <c r="E7" s="115"/>
      <c r="F7" s="24"/>
      <c r="G7" s="24"/>
    </row>
    <row r="8" spans="1:8" ht="13.5" thickBot="1" x14ac:dyDescent="0.25">
      <c r="A8" s="70"/>
      <c r="B8" s="59"/>
      <c r="C8" s="59" t="s">
        <v>2</v>
      </c>
      <c r="D8" s="25">
        <v>20</v>
      </c>
      <c r="E8" s="25"/>
      <c r="F8" s="61"/>
      <c r="G8" s="61">
        <f>D8*F8</f>
        <v>0</v>
      </c>
      <c r="H8" s="73"/>
    </row>
    <row r="9" spans="1:8" ht="13.5" thickTop="1" x14ac:dyDescent="0.2">
      <c r="A9" s="1"/>
      <c r="B9" s="2"/>
      <c r="C9" s="10"/>
      <c r="D9" s="2"/>
      <c r="E9" s="2"/>
      <c r="F9" s="24"/>
      <c r="G9" s="24"/>
      <c r="H9" s="58"/>
    </row>
    <row r="10" spans="1:8" x14ac:dyDescent="0.2">
      <c r="A10" s="64">
        <v>2</v>
      </c>
      <c r="B10" s="69" t="s">
        <v>108</v>
      </c>
      <c r="C10" s="118" t="s">
        <v>109</v>
      </c>
      <c r="D10" s="114"/>
      <c r="E10" s="114"/>
      <c r="F10" s="66"/>
      <c r="G10" s="66"/>
      <c r="H10" s="67"/>
    </row>
    <row r="11" spans="1:8" x14ac:dyDescent="0.2">
      <c r="A11" s="1"/>
      <c r="B11" s="10"/>
      <c r="C11" s="119"/>
      <c r="D11" s="115"/>
      <c r="E11" s="115"/>
      <c r="F11" s="24"/>
      <c r="G11" s="24"/>
    </row>
    <row r="12" spans="1:8" x14ac:dyDescent="0.2">
      <c r="A12" s="1"/>
      <c r="B12" s="10"/>
      <c r="C12" s="115"/>
      <c r="D12" s="115"/>
      <c r="E12" s="115"/>
      <c r="F12" s="24"/>
      <c r="G12" s="24"/>
    </row>
    <row r="13" spans="1:8" ht="13.5" thickBot="1" x14ac:dyDescent="0.25">
      <c r="A13" s="70"/>
      <c r="B13" s="59"/>
      <c r="C13" s="59" t="s">
        <v>3</v>
      </c>
      <c r="D13" s="25">
        <v>260</v>
      </c>
      <c r="E13" s="25"/>
      <c r="F13" s="61"/>
      <c r="G13" s="61">
        <f>D13*F13</f>
        <v>0</v>
      </c>
      <c r="H13" s="73"/>
    </row>
    <row r="14" spans="1:8" ht="13.5" thickTop="1" x14ac:dyDescent="0.2">
      <c r="A14" s="1"/>
      <c r="B14" s="10"/>
      <c r="C14" s="10"/>
      <c r="D14" s="2"/>
      <c r="E14" s="2"/>
      <c r="F14" s="24"/>
      <c r="G14" s="24"/>
      <c r="H14" s="57"/>
    </row>
    <row r="15" spans="1:8" ht="12.75" customHeight="1" x14ac:dyDescent="0.2">
      <c r="A15" s="64">
        <v>3</v>
      </c>
      <c r="B15" s="69" t="s">
        <v>65</v>
      </c>
      <c r="C15" s="118" t="s">
        <v>112</v>
      </c>
      <c r="D15" s="114"/>
      <c r="E15" s="114"/>
      <c r="F15" s="66"/>
      <c r="G15" s="66"/>
      <c r="H15" s="67"/>
    </row>
    <row r="16" spans="1:8" x14ac:dyDescent="0.2">
      <c r="A16" s="1"/>
      <c r="B16" s="10"/>
      <c r="C16" s="119"/>
      <c r="D16" s="115"/>
      <c r="E16" s="115"/>
      <c r="F16" s="24"/>
      <c r="G16" s="24"/>
    </row>
    <row r="17" spans="1:8" x14ac:dyDescent="0.2">
      <c r="A17" s="1"/>
      <c r="B17" s="10"/>
      <c r="C17" s="115"/>
      <c r="D17" s="115"/>
      <c r="E17" s="115"/>
      <c r="F17" s="24"/>
      <c r="G17" s="24"/>
    </row>
    <row r="18" spans="1:8" ht="13.5" thickBot="1" x14ac:dyDescent="0.25">
      <c r="A18" s="70"/>
      <c r="B18" s="59"/>
      <c r="C18" s="59" t="s">
        <v>3</v>
      </c>
      <c r="D18" s="25">
        <v>50</v>
      </c>
      <c r="E18" s="25"/>
      <c r="F18" s="61"/>
      <c r="G18" s="61">
        <f>D18*F18</f>
        <v>0</v>
      </c>
      <c r="H18" s="73"/>
    </row>
    <row r="19" spans="1:8" ht="13.5" thickTop="1" x14ac:dyDescent="0.2">
      <c r="A19" s="1"/>
      <c r="B19" s="10"/>
      <c r="C19" s="10"/>
      <c r="D19" s="2"/>
      <c r="E19" s="2"/>
      <c r="F19" s="24"/>
      <c r="G19" s="24"/>
    </row>
    <row r="20" spans="1:8" ht="12.75" customHeight="1" x14ac:dyDescent="0.2">
      <c r="A20" s="64">
        <v>4</v>
      </c>
      <c r="B20" s="69" t="s">
        <v>110</v>
      </c>
      <c r="C20" s="118" t="s">
        <v>111</v>
      </c>
      <c r="D20" s="114"/>
      <c r="E20" s="114"/>
      <c r="F20" s="66"/>
      <c r="G20" s="66"/>
      <c r="H20" s="67"/>
    </row>
    <row r="21" spans="1:8" x14ac:dyDescent="0.2">
      <c r="A21" s="1"/>
      <c r="B21" s="10"/>
      <c r="C21" s="119"/>
      <c r="D21" s="115"/>
      <c r="E21" s="115"/>
      <c r="F21" s="24"/>
      <c r="G21" s="24"/>
    </row>
    <row r="22" spans="1:8" x14ac:dyDescent="0.2">
      <c r="A22" s="1"/>
      <c r="B22" s="10"/>
      <c r="C22" s="119"/>
      <c r="D22" s="115"/>
      <c r="E22" s="115"/>
      <c r="F22" s="24"/>
      <c r="G22" s="24"/>
    </row>
    <row r="23" spans="1:8" x14ac:dyDescent="0.2">
      <c r="A23" s="1"/>
      <c r="B23" s="10"/>
      <c r="C23" s="115"/>
      <c r="D23" s="115"/>
      <c r="E23" s="115"/>
      <c r="F23" s="24"/>
      <c r="G23" s="24"/>
    </row>
    <row r="24" spans="1:8" ht="13.5" thickBot="1" x14ac:dyDescent="0.25">
      <c r="A24" s="70"/>
      <c r="B24" s="59"/>
      <c r="C24" s="59" t="s">
        <v>3</v>
      </c>
      <c r="D24" s="25">
        <v>17</v>
      </c>
      <c r="E24" s="25"/>
      <c r="F24" s="61"/>
      <c r="G24" s="61">
        <f>D24*F24</f>
        <v>0</v>
      </c>
      <c r="H24" s="73"/>
    </row>
    <row r="25" spans="1:8" ht="13.5" thickTop="1" x14ac:dyDescent="0.2">
      <c r="A25" s="1"/>
      <c r="B25" s="10"/>
      <c r="C25" s="10"/>
      <c r="D25" s="2"/>
      <c r="E25" s="2"/>
      <c r="F25" s="24"/>
      <c r="G25" s="24"/>
    </row>
    <row r="26" spans="1:8" ht="12.75" customHeight="1" x14ac:dyDescent="0.2">
      <c r="A26" s="64">
        <v>5</v>
      </c>
      <c r="B26" s="69" t="s">
        <v>131</v>
      </c>
      <c r="C26" s="118" t="s">
        <v>186</v>
      </c>
      <c r="D26" s="114"/>
      <c r="E26" s="114"/>
      <c r="F26" s="66"/>
      <c r="G26" s="66"/>
      <c r="H26" s="67"/>
    </row>
    <row r="27" spans="1:8" x14ac:dyDescent="0.2">
      <c r="A27" s="1"/>
      <c r="B27" s="10"/>
      <c r="C27" s="119"/>
      <c r="D27" s="115"/>
      <c r="E27" s="115"/>
      <c r="F27" s="24"/>
      <c r="G27" s="24"/>
    </row>
    <row r="28" spans="1:8" x14ac:dyDescent="0.2">
      <c r="A28" s="1"/>
      <c r="B28" s="10"/>
      <c r="C28" s="115"/>
      <c r="D28" s="115"/>
      <c r="E28" s="115"/>
      <c r="F28" s="24"/>
      <c r="G28" s="24"/>
    </row>
    <row r="29" spans="1:8" ht="13.5" thickBot="1" x14ac:dyDescent="0.25">
      <c r="A29" s="70"/>
      <c r="B29" s="59"/>
      <c r="C29" s="59" t="s">
        <v>3</v>
      </c>
      <c r="D29" s="25">
        <v>23</v>
      </c>
      <c r="E29" s="25"/>
      <c r="F29" s="61"/>
      <c r="G29" s="61">
        <f>D29*F29</f>
        <v>0</v>
      </c>
      <c r="H29" s="111"/>
    </row>
    <row r="30" spans="1:8" ht="13.5" thickTop="1" x14ac:dyDescent="0.2">
      <c r="A30" s="1"/>
      <c r="B30" s="10"/>
      <c r="C30" s="10"/>
      <c r="D30" s="2"/>
      <c r="E30" s="2"/>
      <c r="F30" s="24"/>
      <c r="G30" s="24"/>
    </row>
    <row r="31" spans="1:8" ht="12.75" customHeight="1" x14ac:dyDescent="0.2">
      <c r="A31" s="64">
        <v>6</v>
      </c>
      <c r="B31" s="69" t="s">
        <v>131</v>
      </c>
      <c r="C31" s="118" t="s">
        <v>187</v>
      </c>
      <c r="D31" s="114"/>
      <c r="E31" s="114"/>
      <c r="F31" s="66"/>
      <c r="G31" s="66"/>
      <c r="H31" s="67"/>
    </row>
    <row r="32" spans="1:8" x14ac:dyDescent="0.2">
      <c r="A32" s="1"/>
      <c r="B32" s="10"/>
      <c r="C32" s="119"/>
      <c r="D32" s="115"/>
      <c r="E32" s="115"/>
      <c r="F32" s="24"/>
      <c r="G32" s="24"/>
    </row>
    <row r="33" spans="1:8" x14ac:dyDescent="0.2">
      <c r="A33" s="1"/>
      <c r="B33" s="10"/>
      <c r="C33" s="115"/>
      <c r="D33" s="115"/>
      <c r="E33" s="115"/>
      <c r="F33" s="24"/>
      <c r="G33" s="24"/>
    </row>
    <row r="34" spans="1:8" ht="13.5" thickBot="1" x14ac:dyDescent="0.25">
      <c r="A34" s="70"/>
      <c r="B34" s="59"/>
      <c r="C34" s="59" t="s">
        <v>3</v>
      </c>
      <c r="D34" s="25">
        <v>200</v>
      </c>
      <c r="E34" s="25"/>
      <c r="F34" s="61"/>
      <c r="G34" s="61">
        <f>D34*F34</f>
        <v>0</v>
      </c>
      <c r="H34" s="111"/>
    </row>
    <row r="35" spans="1:8" ht="13.5" thickTop="1" x14ac:dyDescent="0.2">
      <c r="A35" s="1"/>
      <c r="B35" s="10"/>
      <c r="C35" s="10"/>
      <c r="D35" s="2"/>
      <c r="E35" s="2"/>
      <c r="F35" s="24"/>
      <c r="G35" s="24"/>
      <c r="H35" s="110"/>
    </row>
    <row r="36" spans="1:8" x14ac:dyDescent="0.2">
      <c r="A36" s="64">
        <v>7</v>
      </c>
      <c r="B36" s="69" t="s">
        <v>132</v>
      </c>
      <c r="C36" s="118" t="s">
        <v>133</v>
      </c>
      <c r="D36" s="114"/>
      <c r="E36" s="114"/>
      <c r="F36" s="66"/>
      <c r="G36" s="66"/>
      <c r="H36" s="67"/>
    </row>
    <row r="37" spans="1:8" x14ac:dyDescent="0.2">
      <c r="A37" s="1"/>
      <c r="B37" s="10"/>
      <c r="C37" s="115"/>
      <c r="D37" s="115"/>
      <c r="E37" s="115"/>
      <c r="F37" s="24"/>
      <c r="G37" s="24"/>
    </row>
    <row r="38" spans="1:8" ht="13.5" thickBot="1" x14ac:dyDescent="0.25">
      <c r="A38" s="70"/>
      <c r="B38" s="59"/>
      <c r="C38" s="59" t="s">
        <v>3</v>
      </c>
      <c r="D38" s="25">
        <v>50</v>
      </c>
      <c r="E38" s="25"/>
      <c r="F38" s="61"/>
      <c r="G38" s="61">
        <f>D38*F38</f>
        <v>0</v>
      </c>
      <c r="H38" s="111"/>
    </row>
    <row r="39" spans="1:8" ht="13.5" thickTop="1" x14ac:dyDescent="0.2">
      <c r="A39" s="1"/>
      <c r="B39" s="10"/>
      <c r="C39" s="10"/>
      <c r="D39" s="2"/>
      <c r="E39" s="2"/>
      <c r="F39" s="24"/>
      <c r="G39" s="24"/>
      <c r="H39" s="110"/>
    </row>
    <row r="40" spans="1:8" x14ac:dyDescent="0.2">
      <c r="A40" s="64">
        <v>8</v>
      </c>
      <c r="B40" s="69" t="s">
        <v>134</v>
      </c>
      <c r="C40" s="118" t="s">
        <v>135</v>
      </c>
      <c r="D40" s="114"/>
      <c r="E40" s="114"/>
      <c r="F40" s="66"/>
      <c r="G40" s="66"/>
      <c r="H40" s="67"/>
    </row>
    <row r="41" spans="1:8" x14ac:dyDescent="0.2">
      <c r="A41" s="1"/>
      <c r="B41" s="10"/>
      <c r="C41" s="115"/>
      <c r="D41" s="115"/>
      <c r="E41" s="115"/>
      <c r="F41" s="24"/>
      <c r="G41" s="24"/>
    </row>
    <row r="42" spans="1:8" ht="13.5" thickBot="1" x14ac:dyDescent="0.25">
      <c r="A42" s="70"/>
      <c r="B42" s="59"/>
      <c r="C42" s="59" t="s">
        <v>3</v>
      </c>
      <c r="D42" s="25">
        <v>17</v>
      </c>
      <c r="E42" s="25"/>
      <c r="F42" s="61"/>
      <c r="G42" s="61">
        <f>D42*F42</f>
        <v>0</v>
      </c>
      <c r="H42" s="111"/>
    </row>
    <row r="43" spans="1:8" ht="13.5" thickTop="1" x14ac:dyDescent="0.2">
      <c r="A43" s="1"/>
      <c r="B43" s="10"/>
      <c r="C43" s="10"/>
      <c r="D43" s="2"/>
      <c r="E43" s="2"/>
      <c r="F43" s="24"/>
      <c r="G43" s="24"/>
      <c r="H43" s="110"/>
    </row>
    <row r="44" spans="1:8" x14ac:dyDescent="0.2">
      <c r="A44" s="64">
        <v>9</v>
      </c>
      <c r="B44" s="69" t="s">
        <v>136</v>
      </c>
      <c r="C44" s="118" t="s">
        <v>188</v>
      </c>
      <c r="D44" s="114"/>
      <c r="E44" s="114"/>
      <c r="F44" s="66"/>
      <c r="G44" s="66"/>
      <c r="H44" s="67"/>
    </row>
    <row r="45" spans="1:8" x14ac:dyDescent="0.2">
      <c r="A45" s="1"/>
      <c r="B45" s="10"/>
      <c r="C45" s="115"/>
      <c r="D45" s="115"/>
      <c r="E45" s="115"/>
      <c r="F45" s="24"/>
      <c r="G45" s="24"/>
    </row>
    <row r="46" spans="1:8" ht="13.5" thickBot="1" x14ac:dyDescent="0.25">
      <c r="A46" s="70"/>
      <c r="B46" s="59"/>
      <c r="C46" s="59" t="s">
        <v>3</v>
      </c>
      <c r="D46" s="25">
        <v>23</v>
      </c>
      <c r="E46" s="25"/>
      <c r="F46" s="61"/>
      <c r="G46" s="61">
        <f>D46*F46</f>
        <v>0</v>
      </c>
      <c r="H46" s="111"/>
    </row>
    <row r="47" spans="1:8" ht="13.5" thickTop="1" x14ac:dyDescent="0.2">
      <c r="A47" s="1"/>
      <c r="B47" s="10"/>
      <c r="C47" s="10"/>
      <c r="D47" s="2"/>
      <c r="E47" s="2"/>
      <c r="F47" s="24"/>
      <c r="G47" s="24"/>
      <c r="H47" s="110"/>
    </row>
    <row r="48" spans="1:8" x14ac:dyDescent="0.2">
      <c r="A48" s="64">
        <v>10</v>
      </c>
      <c r="B48" s="69" t="s">
        <v>138</v>
      </c>
      <c r="C48" s="118" t="s">
        <v>137</v>
      </c>
      <c r="D48" s="114"/>
      <c r="E48" s="114"/>
      <c r="F48" s="66"/>
      <c r="G48" s="66"/>
      <c r="H48" s="67"/>
    </row>
    <row r="49" spans="1:8" x14ac:dyDescent="0.2">
      <c r="A49" s="1"/>
      <c r="B49" s="10"/>
      <c r="C49" s="115"/>
      <c r="D49" s="115"/>
      <c r="E49" s="115"/>
      <c r="F49" s="24"/>
      <c r="G49" s="24"/>
    </row>
    <row r="50" spans="1:8" ht="13.5" thickBot="1" x14ac:dyDescent="0.25">
      <c r="A50" s="70"/>
      <c r="B50" s="59"/>
      <c r="C50" s="59" t="s">
        <v>3</v>
      </c>
      <c r="D50" s="25">
        <v>200</v>
      </c>
      <c r="E50" s="25"/>
      <c r="F50" s="61"/>
      <c r="G50" s="61">
        <f>D50*F50</f>
        <v>0</v>
      </c>
      <c r="H50" s="111"/>
    </row>
    <row r="51" spans="1:8" ht="13.5" thickTop="1" x14ac:dyDescent="0.2">
      <c r="A51" s="1"/>
      <c r="B51" s="10"/>
      <c r="C51" s="10"/>
      <c r="D51" s="2"/>
      <c r="E51" s="2"/>
      <c r="F51" s="24"/>
      <c r="G51" s="24"/>
    </row>
    <row r="52" spans="1:8" ht="12.75" customHeight="1" x14ac:dyDescent="0.2">
      <c r="A52" s="64">
        <v>11</v>
      </c>
      <c r="B52" s="69" t="s">
        <v>113</v>
      </c>
      <c r="C52" s="118" t="s">
        <v>114</v>
      </c>
      <c r="D52" s="114"/>
      <c r="E52" s="114"/>
      <c r="F52" s="66"/>
      <c r="G52" s="66"/>
      <c r="H52" s="67"/>
    </row>
    <row r="53" spans="1:8" x14ac:dyDescent="0.2">
      <c r="A53" s="1"/>
      <c r="B53" s="10"/>
      <c r="C53" s="115"/>
      <c r="D53" s="115"/>
      <c r="E53" s="115"/>
      <c r="F53" s="24"/>
      <c r="G53" s="24"/>
    </row>
    <row r="54" spans="1:8" ht="13.5" thickBot="1" x14ac:dyDescent="0.25">
      <c r="A54" s="70"/>
      <c r="B54" s="59"/>
      <c r="C54" s="59" t="s">
        <v>3</v>
      </c>
      <c r="D54" s="25">
        <v>67</v>
      </c>
      <c r="E54" s="25"/>
      <c r="F54" s="61"/>
      <c r="G54" s="61">
        <f>D54*F54</f>
        <v>0</v>
      </c>
      <c r="H54" s="73"/>
    </row>
    <row r="55" spans="1:8" ht="13.5" thickTop="1" x14ac:dyDescent="0.2">
      <c r="A55" s="1"/>
      <c r="B55" s="10"/>
      <c r="C55" s="10"/>
      <c r="D55" s="2"/>
      <c r="E55" s="2"/>
      <c r="F55" s="24"/>
      <c r="G55" s="24"/>
    </row>
    <row r="56" spans="1:8" ht="12.75" customHeight="1" x14ac:dyDescent="0.2">
      <c r="A56" s="64">
        <v>12</v>
      </c>
      <c r="B56" s="69" t="s">
        <v>139</v>
      </c>
      <c r="C56" s="118" t="s">
        <v>140</v>
      </c>
      <c r="D56" s="114"/>
      <c r="E56" s="114"/>
      <c r="F56" s="66"/>
      <c r="G56" s="66"/>
      <c r="H56" s="67"/>
    </row>
    <row r="57" spans="1:8" x14ac:dyDescent="0.2">
      <c r="A57" s="1"/>
      <c r="B57" s="10"/>
      <c r="C57" s="115"/>
      <c r="D57" s="115"/>
      <c r="E57" s="115"/>
      <c r="F57" s="24"/>
      <c r="G57" s="24"/>
    </row>
    <row r="58" spans="1:8" ht="13.5" thickBot="1" x14ac:dyDescent="0.25">
      <c r="A58" s="70"/>
      <c r="B58" s="59"/>
      <c r="C58" s="59" t="s">
        <v>3</v>
      </c>
      <c r="D58" s="25">
        <v>223</v>
      </c>
      <c r="E58" s="25"/>
      <c r="F58" s="61"/>
      <c r="G58" s="61">
        <f>D58*F58</f>
        <v>0</v>
      </c>
      <c r="H58" s="73"/>
    </row>
    <row r="59" spans="1:8" ht="13.5" thickTop="1" x14ac:dyDescent="0.2">
      <c r="A59" s="1"/>
      <c r="B59" s="10"/>
      <c r="C59" s="10"/>
      <c r="D59" s="2"/>
      <c r="E59" s="2"/>
      <c r="F59" s="24"/>
      <c r="G59" s="24"/>
    </row>
    <row r="60" spans="1:8" x14ac:dyDescent="0.2">
      <c r="A60" s="64">
        <v>13</v>
      </c>
      <c r="B60" s="69" t="s">
        <v>115</v>
      </c>
      <c r="C60" s="118" t="s">
        <v>116</v>
      </c>
      <c r="D60" s="114"/>
      <c r="E60" s="114"/>
      <c r="F60" s="66"/>
      <c r="G60" s="66"/>
      <c r="H60" s="67"/>
    </row>
    <row r="61" spans="1:8" ht="13.5" thickBot="1" x14ac:dyDescent="0.25">
      <c r="A61" s="70"/>
      <c r="B61" s="59"/>
      <c r="C61" s="59" t="s">
        <v>3</v>
      </c>
      <c r="D61" s="25">
        <v>67</v>
      </c>
      <c r="E61" s="25"/>
      <c r="F61" s="61"/>
      <c r="G61" s="61">
        <f>D61*F61</f>
        <v>0</v>
      </c>
      <c r="H61" s="73"/>
    </row>
    <row r="62" spans="1:8" ht="13.5" thickTop="1" x14ac:dyDescent="0.2">
      <c r="A62" s="1"/>
      <c r="B62" s="10"/>
      <c r="C62" s="10"/>
      <c r="D62" s="2"/>
      <c r="E62" s="2"/>
      <c r="F62" s="24"/>
      <c r="G62" s="24"/>
    </row>
    <row r="63" spans="1:8" x14ac:dyDescent="0.2">
      <c r="A63" s="64">
        <v>14</v>
      </c>
      <c r="B63" s="69" t="s">
        <v>115</v>
      </c>
      <c r="C63" s="118" t="s">
        <v>141</v>
      </c>
      <c r="D63" s="114"/>
      <c r="E63" s="114"/>
      <c r="F63" s="66"/>
      <c r="G63" s="66"/>
      <c r="H63" s="67"/>
    </row>
    <row r="64" spans="1:8" ht="13.5" thickBot="1" x14ac:dyDescent="0.25">
      <c r="A64" s="70"/>
      <c r="B64" s="59"/>
      <c r="C64" s="59" t="s">
        <v>3</v>
      </c>
      <c r="D64" s="25">
        <v>223</v>
      </c>
      <c r="E64" s="25"/>
      <c r="F64" s="61"/>
      <c r="G64" s="61">
        <f>D64*F64</f>
        <v>0</v>
      </c>
      <c r="H64" s="73"/>
    </row>
    <row r="65" spans="1:8" ht="13.5" thickTop="1" x14ac:dyDescent="0.2">
      <c r="A65" s="1"/>
      <c r="B65" s="10"/>
      <c r="C65" s="10"/>
      <c r="D65" s="2"/>
      <c r="E65" s="2"/>
      <c r="F65" s="24"/>
      <c r="G65" s="24"/>
    </row>
    <row r="66" spans="1:8" x14ac:dyDescent="0.2">
      <c r="A66" s="64">
        <v>15</v>
      </c>
      <c r="B66" s="69" t="s">
        <v>74</v>
      </c>
      <c r="C66" s="118" t="s">
        <v>59</v>
      </c>
      <c r="D66" s="114"/>
      <c r="E66" s="114"/>
      <c r="F66" s="66"/>
      <c r="G66" s="66"/>
      <c r="H66" s="67"/>
    </row>
    <row r="67" spans="1:8" x14ac:dyDescent="0.2">
      <c r="A67" s="1"/>
      <c r="B67" s="10"/>
      <c r="C67" s="119"/>
      <c r="D67" s="115"/>
      <c r="E67" s="115"/>
      <c r="F67" s="24"/>
      <c r="G67" s="24"/>
    </row>
    <row r="68" spans="1:8" x14ac:dyDescent="0.2">
      <c r="A68" s="1"/>
      <c r="B68" s="10"/>
      <c r="C68" s="119"/>
      <c r="D68" s="115"/>
      <c r="E68" s="115"/>
      <c r="F68" s="24"/>
      <c r="G68" s="24"/>
    </row>
    <row r="69" spans="1:8" ht="13.5" thickBot="1" x14ac:dyDescent="0.25">
      <c r="A69" s="70"/>
      <c r="B69" s="59"/>
      <c r="C69" s="59" t="s">
        <v>17</v>
      </c>
      <c r="D69" s="25">
        <v>14</v>
      </c>
      <c r="E69" s="25"/>
      <c r="F69" s="61"/>
      <c r="G69" s="61">
        <f>D69*F69</f>
        <v>0</v>
      </c>
      <c r="H69" s="73"/>
    </row>
    <row r="70" spans="1:8" ht="13.5" thickTop="1" x14ac:dyDescent="0.2">
      <c r="A70" s="1"/>
      <c r="B70" s="10"/>
      <c r="C70" s="10"/>
      <c r="D70" s="2"/>
      <c r="E70" s="2"/>
      <c r="F70" s="24"/>
      <c r="G70" s="24"/>
    </row>
    <row r="71" spans="1:8" x14ac:dyDescent="0.2">
      <c r="A71" s="64">
        <v>16</v>
      </c>
      <c r="B71" s="69" t="s">
        <v>74</v>
      </c>
      <c r="C71" s="118" t="s">
        <v>189</v>
      </c>
      <c r="D71" s="114"/>
      <c r="E71" s="114"/>
      <c r="F71" s="66"/>
      <c r="G71" s="66"/>
      <c r="H71" s="67"/>
    </row>
    <row r="72" spans="1:8" x14ac:dyDescent="0.2">
      <c r="A72" s="1"/>
      <c r="B72" s="10"/>
      <c r="C72" s="119"/>
      <c r="D72" s="115"/>
      <c r="E72" s="115"/>
      <c r="F72" s="24"/>
      <c r="G72" s="24"/>
    </row>
    <row r="73" spans="1:8" x14ac:dyDescent="0.2">
      <c r="A73" s="1"/>
      <c r="B73" s="10"/>
      <c r="C73" s="119"/>
      <c r="D73" s="115"/>
      <c r="E73" s="115"/>
      <c r="F73" s="24"/>
      <c r="G73" s="24"/>
    </row>
    <row r="74" spans="1:8" ht="13.5" thickBot="1" x14ac:dyDescent="0.25">
      <c r="A74" s="70"/>
      <c r="B74" s="59"/>
      <c r="C74" s="59" t="s">
        <v>17</v>
      </c>
      <c r="D74" s="25">
        <v>2</v>
      </c>
      <c r="E74" s="25"/>
      <c r="F74" s="61"/>
      <c r="G74" s="61">
        <f>D74*F74</f>
        <v>0</v>
      </c>
      <c r="H74" s="73"/>
    </row>
    <row r="75" spans="1:8" ht="13.5" thickTop="1" x14ac:dyDescent="0.2">
      <c r="A75" s="1"/>
      <c r="B75" s="10"/>
      <c r="C75" s="10"/>
      <c r="D75" s="2"/>
      <c r="E75" s="2"/>
      <c r="F75" s="24"/>
      <c r="G75" s="24"/>
    </row>
    <row r="76" spans="1:8" ht="12.75" customHeight="1" x14ac:dyDescent="0.2">
      <c r="A76" s="64">
        <v>17</v>
      </c>
      <c r="B76" s="69" t="s">
        <v>143</v>
      </c>
      <c r="C76" s="120" t="s">
        <v>145</v>
      </c>
      <c r="D76" s="121"/>
      <c r="E76" s="121"/>
      <c r="F76" s="66"/>
      <c r="G76" s="66"/>
      <c r="H76" s="67"/>
    </row>
    <row r="77" spans="1:8" x14ac:dyDescent="0.2">
      <c r="A77" s="1"/>
      <c r="B77" s="10"/>
      <c r="C77" s="122"/>
      <c r="D77" s="123"/>
      <c r="E77" s="123"/>
      <c r="F77" s="24"/>
      <c r="G77" s="24"/>
    </row>
    <row r="78" spans="1:8" ht="13.5" thickBot="1" x14ac:dyDescent="0.25">
      <c r="A78" s="70"/>
      <c r="B78" s="59"/>
      <c r="C78" s="59" t="s">
        <v>17</v>
      </c>
      <c r="D78" s="25">
        <v>10</v>
      </c>
      <c r="E78" s="25"/>
      <c r="F78" s="61"/>
      <c r="G78" s="61">
        <f>D78*F78</f>
        <v>0</v>
      </c>
      <c r="H78" s="73"/>
    </row>
    <row r="79" spans="1:8" ht="13.5" thickTop="1" x14ac:dyDescent="0.2">
      <c r="A79" s="1"/>
      <c r="B79" s="10"/>
      <c r="C79" s="10"/>
      <c r="D79" s="2"/>
      <c r="E79" s="2"/>
      <c r="F79" s="24"/>
      <c r="G79" s="24"/>
    </row>
    <row r="80" spans="1:8" ht="12.75" customHeight="1" x14ac:dyDescent="0.2">
      <c r="A80" s="64">
        <v>18</v>
      </c>
      <c r="B80" s="69" t="s">
        <v>144</v>
      </c>
      <c r="C80" s="120" t="s">
        <v>142</v>
      </c>
      <c r="D80" s="121"/>
      <c r="E80" s="121"/>
      <c r="F80" s="66"/>
      <c r="G80" s="66"/>
      <c r="H80" s="67"/>
    </row>
    <row r="81" spans="1:8" x14ac:dyDescent="0.2">
      <c r="A81" s="1"/>
      <c r="B81" s="10"/>
      <c r="C81" s="122"/>
      <c r="D81" s="123"/>
      <c r="E81" s="123"/>
      <c r="F81" s="24"/>
      <c r="G81" s="24"/>
    </row>
    <row r="82" spans="1:8" ht="13.5" thickBot="1" x14ac:dyDescent="0.25">
      <c r="A82" s="70"/>
      <c r="B82" s="59"/>
      <c r="C82" s="59" t="s">
        <v>17</v>
      </c>
      <c r="D82" s="25">
        <v>8</v>
      </c>
      <c r="E82" s="25"/>
      <c r="F82" s="61"/>
      <c r="G82" s="61">
        <f>D82*F82</f>
        <v>0</v>
      </c>
      <c r="H82" s="73"/>
    </row>
    <row r="83" spans="1:8" ht="13.5" thickTop="1" x14ac:dyDescent="0.2">
      <c r="A83" s="1"/>
      <c r="B83" s="10"/>
      <c r="C83" s="10"/>
      <c r="D83" s="2"/>
      <c r="E83" s="2"/>
      <c r="F83" s="24"/>
      <c r="G83" s="24"/>
    </row>
    <row r="84" spans="1:8" ht="12.75" customHeight="1" x14ac:dyDescent="0.2">
      <c r="A84" s="64">
        <v>19</v>
      </c>
      <c r="B84" s="69" t="s">
        <v>146</v>
      </c>
      <c r="C84" s="120" t="s">
        <v>147</v>
      </c>
      <c r="D84" s="121"/>
      <c r="E84" s="121"/>
      <c r="F84" s="66"/>
      <c r="G84" s="66"/>
      <c r="H84" s="67"/>
    </row>
    <row r="85" spans="1:8" x14ac:dyDescent="0.2">
      <c r="A85" s="1"/>
      <c r="B85" s="10"/>
      <c r="C85" s="122"/>
      <c r="D85" s="123"/>
      <c r="E85" s="123"/>
      <c r="F85" s="24"/>
      <c r="G85" s="24"/>
    </row>
    <row r="86" spans="1:8" ht="13.5" thickBot="1" x14ac:dyDescent="0.25">
      <c r="A86" s="70"/>
      <c r="B86" s="59"/>
      <c r="C86" s="59" t="s">
        <v>17</v>
      </c>
      <c r="D86" s="25">
        <v>5</v>
      </c>
      <c r="E86" s="25"/>
      <c r="F86" s="61"/>
      <c r="G86" s="61">
        <f>D86*F86</f>
        <v>0</v>
      </c>
      <c r="H86" s="73"/>
    </row>
    <row r="87" spans="1:8" ht="13.5" thickTop="1" x14ac:dyDescent="0.2">
      <c r="A87" s="1"/>
      <c r="B87" s="10"/>
      <c r="C87" s="10"/>
      <c r="D87" s="2"/>
      <c r="E87" s="2"/>
      <c r="F87" s="24"/>
      <c r="G87" s="24"/>
    </row>
    <row r="88" spans="1:8" x14ac:dyDescent="0.2">
      <c r="A88" s="64">
        <v>20</v>
      </c>
      <c r="B88" s="69" t="s">
        <v>117</v>
      </c>
      <c r="C88" s="120" t="s">
        <v>118</v>
      </c>
      <c r="D88" s="121"/>
      <c r="E88" s="121"/>
      <c r="F88" s="66"/>
      <c r="G88" s="66"/>
      <c r="H88" s="67"/>
    </row>
    <row r="89" spans="1:8" ht="13.5" thickBot="1" x14ac:dyDescent="0.25">
      <c r="A89" s="70"/>
      <c r="B89" s="59"/>
      <c r="C89" s="59" t="s">
        <v>17</v>
      </c>
      <c r="D89" s="25">
        <v>14</v>
      </c>
      <c r="E89" s="25"/>
      <c r="F89" s="61"/>
      <c r="G89" s="61">
        <f>D89*F89</f>
        <v>0</v>
      </c>
      <c r="H89" s="73"/>
    </row>
    <row r="90" spans="1:8" ht="13.5" thickTop="1" x14ac:dyDescent="0.2">
      <c r="A90" s="1"/>
      <c r="B90" s="10"/>
      <c r="C90" s="10"/>
      <c r="D90" s="2"/>
      <c r="E90" s="2"/>
      <c r="F90" s="24"/>
      <c r="G90" s="24"/>
    </row>
    <row r="91" spans="1:8" ht="12.75" customHeight="1" x14ac:dyDescent="0.2">
      <c r="A91" s="64">
        <v>21</v>
      </c>
      <c r="B91" s="69" t="s">
        <v>148</v>
      </c>
      <c r="C91" s="120" t="s">
        <v>149</v>
      </c>
      <c r="D91" s="121"/>
      <c r="E91" s="121"/>
      <c r="F91" s="66"/>
      <c r="G91" s="66"/>
      <c r="H91" s="67"/>
    </row>
    <row r="92" spans="1:8" ht="13.5" thickBot="1" x14ac:dyDescent="0.25">
      <c r="A92" s="70"/>
      <c r="B92" s="59"/>
      <c r="C92" s="59" t="s">
        <v>17</v>
      </c>
      <c r="D92" s="25">
        <v>15</v>
      </c>
      <c r="E92" s="25"/>
      <c r="F92" s="61"/>
      <c r="G92" s="61">
        <f>D92*F92</f>
        <v>0</v>
      </c>
      <c r="H92" s="73"/>
    </row>
    <row r="93" spans="1:8" ht="13.5" thickTop="1" x14ac:dyDescent="0.2">
      <c r="A93" s="1"/>
      <c r="B93" s="10"/>
      <c r="C93" s="10"/>
      <c r="D93" s="2"/>
      <c r="E93" s="2"/>
      <c r="F93" s="24"/>
      <c r="G93" s="24"/>
    </row>
    <row r="94" spans="1:8" x14ac:dyDescent="0.2">
      <c r="A94" s="64">
        <v>22</v>
      </c>
      <c r="B94" s="69" t="s">
        <v>192</v>
      </c>
      <c r="C94" s="118" t="s">
        <v>191</v>
      </c>
      <c r="D94" s="114"/>
      <c r="E94" s="114"/>
      <c r="F94" s="66"/>
      <c r="G94" s="66"/>
      <c r="H94" s="67"/>
    </row>
    <row r="95" spans="1:8" x14ac:dyDescent="0.2">
      <c r="A95" s="1"/>
      <c r="B95" s="10"/>
      <c r="C95" s="119"/>
      <c r="D95" s="115"/>
      <c r="E95" s="115"/>
      <c r="F95" s="24"/>
      <c r="G95" s="24"/>
    </row>
    <row r="96" spans="1:8" x14ac:dyDescent="0.2">
      <c r="A96" s="1"/>
      <c r="B96" s="10"/>
      <c r="C96" s="119"/>
      <c r="D96" s="115"/>
      <c r="E96" s="115"/>
      <c r="F96" s="24"/>
      <c r="G96" s="24"/>
    </row>
    <row r="97" spans="1:8" ht="13.5" thickBot="1" x14ac:dyDescent="0.25">
      <c r="A97" s="70"/>
      <c r="B97" s="59"/>
      <c r="C97" s="59" t="s">
        <v>17</v>
      </c>
      <c r="D97" s="25">
        <v>16</v>
      </c>
      <c r="E97" s="25"/>
      <c r="F97" s="61"/>
      <c r="G97" s="61">
        <f>D97*F97</f>
        <v>0</v>
      </c>
      <c r="H97" s="73"/>
    </row>
    <row r="98" spans="1:8" ht="13.5" thickTop="1" x14ac:dyDescent="0.2">
      <c r="A98" s="1"/>
      <c r="B98" s="10"/>
      <c r="C98" s="10"/>
      <c r="D98" s="2"/>
      <c r="E98" s="2"/>
      <c r="F98" s="24"/>
      <c r="G98" s="24"/>
    </row>
    <row r="99" spans="1:8" ht="12.75" customHeight="1" x14ac:dyDescent="0.2">
      <c r="A99" s="64">
        <v>23</v>
      </c>
      <c r="B99" s="69" t="s">
        <v>60</v>
      </c>
      <c r="C99" s="118" t="s">
        <v>67</v>
      </c>
      <c r="D99" s="114"/>
      <c r="E99" s="114"/>
      <c r="F99" s="66"/>
      <c r="G99" s="66"/>
      <c r="H99" s="67"/>
    </row>
    <row r="100" spans="1:8" x14ac:dyDescent="0.2">
      <c r="A100" s="1"/>
      <c r="B100" s="10"/>
      <c r="C100" s="119"/>
      <c r="D100" s="115"/>
      <c r="E100" s="115"/>
      <c r="F100" s="24"/>
      <c r="G100" s="24"/>
    </row>
    <row r="101" spans="1:8" x14ac:dyDescent="0.2">
      <c r="A101" s="1"/>
      <c r="B101" s="10"/>
      <c r="C101" s="119"/>
      <c r="D101" s="115"/>
      <c r="E101" s="115"/>
      <c r="F101" s="24"/>
      <c r="G101" s="24"/>
    </row>
    <row r="102" spans="1:8" ht="13.5" thickBot="1" x14ac:dyDescent="0.25">
      <c r="A102" s="70"/>
      <c r="B102" s="59"/>
      <c r="C102" s="59" t="s">
        <v>17</v>
      </c>
      <c r="D102" s="25">
        <v>13</v>
      </c>
      <c r="E102" s="25"/>
      <c r="F102" s="61"/>
      <c r="G102" s="61">
        <f>D102*F102</f>
        <v>0</v>
      </c>
      <c r="H102" s="73"/>
    </row>
    <row r="103" spans="1:8" x14ac:dyDescent="0.2">
      <c r="A103" s="1"/>
      <c r="B103" s="10"/>
      <c r="C103" s="10"/>
      <c r="D103" s="2"/>
      <c r="E103" s="2"/>
      <c r="F103" s="24"/>
      <c r="G103" s="24"/>
    </row>
    <row r="104" spans="1:8" ht="12.75" customHeight="1" x14ac:dyDescent="0.2">
      <c r="A104" s="64">
        <v>24</v>
      </c>
      <c r="B104" s="69" t="s">
        <v>195</v>
      </c>
      <c r="C104" s="118" t="s">
        <v>196</v>
      </c>
      <c r="D104" s="114"/>
      <c r="E104" s="114"/>
      <c r="F104" s="66"/>
      <c r="G104" s="66"/>
      <c r="H104" s="67"/>
    </row>
    <row r="105" spans="1:8" x14ac:dyDescent="0.2">
      <c r="A105" s="1"/>
      <c r="B105" s="10"/>
      <c r="C105" s="119"/>
      <c r="D105" s="115"/>
      <c r="E105" s="115"/>
      <c r="F105" s="24"/>
      <c r="G105" s="24"/>
    </row>
    <row r="106" spans="1:8" ht="13.5" thickBot="1" x14ac:dyDescent="0.25">
      <c r="A106" s="70"/>
      <c r="B106" s="59"/>
      <c r="C106" s="59" t="s">
        <v>3</v>
      </c>
      <c r="D106" s="25">
        <v>12</v>
      </c>
      <c r="E106" s="25"/>
      <c r="F106" s="61"/>
      <c r="G106" s="61">
        <f>D106*F106</f>
        <v>0</v>
      </c>
      <c r="H106" s="73"/>
    </row>
    <row r="107" spans="1:8" ht="13.5" thickTop="1" x14ac:dyDescent="0.2">
      <c r="A107" s="1"/>
      <c r="B107" s="10"/>
      <c r="C107" s="10"/>
      <c r="D107" s="2"/>
      <c r="E107" s="2"/>
      <c r="F107" s="24"/>
      <c r="G107" s="24"/>
    </row>
    <row r="108" spans="1:8" ht="12.75" customHeight="1" x14ac:dyDescent="0.2">
      <c r="A108" s="64">
        <v>25</v>
      </c>
      <c r="B108" s="69" t="s">
        <v>119</v>
      </c>
      <c r="C108" s="118" t="s">
        <v>150</v>
      </c>
      <c r="D108" s="114"/>
      <c r="E108" s="114"/>
      <c r="F108" s="66"/>
      <c r="G108" s="66"/>
      <c r="H108" s="67"/>
    </row>
    <row r="109" spans="1:8" x14ac:dyDescent="0.2">
      <c r="A109" s="1"/>
      <c r="B109" s="10"/>
      <c r="C109" s="119"/>
      <c r="D109" s="115"/>
      <c r="E109" s="115"/>
      <c r="F109" s="24"/>
      <c r="G109" s="24"/>
    </row>
    <row r="110" spans="1:8" x14ac:dyDescent="0.2">
      <c r="A110" s="1"/>
      <c r="B110" s="10"/>
      <c r="C110" s="119"/>
      <c r="D110" s="115"/>
      <c r="E110" s="115"/>
      <c r="F110" s="24"/>
      <c r="G110" s="24"/>
    </row>
    <row r="111" spans="1:8" ht="13.5" thickBot="1" x14ac:dyDescent="0.25">
      <c r="A111" s="70"/>
      <c r="B111" s="59"/>
      <c r="C111" s="59" t="s">
        <v>17</v>
      </c>
      <c r="D111" s="25">
        <v>2</v>
      </c>
      <c r="E111" s="25"/>
      <c r="F111" s="61"/>
      <c r="G111" s="61">
        <f>D111*F111</f>
        <v>0</v>
      </c>
      <c r="H111" s="73"/>
    </row>
    <row r="112" spans="1:8" ht="13.5" thickTop="1" x14ac:dyDescent="0.2">
      <c r="A112" s="1"/>
      <c r="B112" s="10"/>
      <c r="C112" s="10"/>
      <c r="D112" s="2"/>
      <c r="E112" s="2"/>
      <c r="F112" s="24"/>
      <c r="G112" s="24"/>
    </row>
    <row r="113" spans="1:8" ht="12.75" customHeight="1" x14ac:dyDescent="0.2">
      <c r="A113" s="64">
        <v>26</v>
      </c>
      <c r="B113" s="69" t="s">
        <v>151</v>
      </c>
      <c r="C113" s="118" t="s">
        <v>190</v>
      </c>
      <c r="D113" s="114"/>
      <c r="E113" s="114"/>
      <c r="F113" s="66"/>
      <c r="G113" s="66"/>
      <c r="H113" s="67"/>
    </row>
    <row r="114" spans="1:8" ht="12.75" customHeight="1" x14ac:dyDescent="0.2">
      <c r="A114" s="1"/>
      <c r="B114" s="10"/>
      <c r="C114" s="119"/>
      <c r="D114" s="115"/>
      <c r="E114" s="115"/>
      <c r="F114" s="24"/>
      <c r="G114" s="24"/>
    </row>
    <row r="115" spans="1:8" x14ac:dyDescent="0.2">
      <c r="A115" s="1"/>
      <c r="B115" s="10"/>
      <c r="C115" s="119"/>
      <c r="D115" s="115"/>
      <c r="E115" s="115"/>
      <c r="F115" s="24"/>
      <c r="G115" s="24"/>
    </row>
    <row r="116" spans="1:8" x14ac:dyDescent="0.2">
      <c r="A116" s="1"/>
      <c r="B116" s="10"/>
      <c r="C116" s="119"/>
      <c r="D116" s="115"/>
      <c r="E116" s="115"/>
      <c r="F116" s="24"/>
      <c r="G116" s="24"/>
    </row>
    <row r="117" spans="1:8" ht="13.5" thickBot="1" x14ac:dyDescent="0.25">
      <c r="A117" s="70"/>
      <c r="B117" s="59"/>
      <c r="C117" s="59" t="s">
        <v>17</v>
      </c>
      <c r="D117" s="25">
        <v>1</v>
      </c>
      <c r="E117" s="25"/>
      <c r="F117" s="61"/>
      <c r="G117" s="61">
        <f>D117*F117</f>
        <v>0</v>
      </c>
      <c r="H117" s="73"/>
    </row>
    <row r="118" spans="1:8" ht="13.5" thickTop="1" x14ac:dyDescent="0.2">
      <c r="A118" s="1"/>
      <c r="B118" s="10"/>
      <c r="C118" s="10"/>
      <c r="D118" s="2"/>
      <c r="E118" s="2"/>
      <c r="F118" s="24"/>
      <c r="G118" s="24"/>
    </row>
    <row r="119" spans="1:8" ht="16.5" thickBot="1" x14ac:dyDescent="0.3">
      <c r="A119" s="90"/>
      <c r="B119" s="90"/>
      <c r="C119" s="90" t="s">
        <v>71</v>
      </c>
      <c r="D119" s="90"/>
      <c r="E119" s="90"/>
      <c r="F119" s="90"/>
      <c r="G119" s="91">
        <f>SUM(G4:G118)</f>
        <v>0</v>
      </c>
      <c r="H119" s="90" t="s">
        <v>21</v>
      </c>
    </row>
    <row r="120" spans="1:8" ht="13.5" thickTop="1" x14ac:dyDescent="0.2"/>
  </sheetData>
  <mergeCells count="26">
    <mergeCell ref="C113:E116"/>
    <mergeCell ref="C76:E77"/>
    <mergeCell ref="C84:E85"/>
    <mergeCell ref="C10:E12"/>
    <mergeCell ref="C5:E7"/>
    <mergeCell ref="C66:E68"/>
    <mergeCell ref="C15:E17"/>
    <mergeCell ref="C104:E105"/>
    <mergeCell ref="C80:E81"/>
    <mergeCell ref="C88:E88"/>
    <mergeCell ref="C99:E101"/>
    <mergeCell ref="C60:E60"/>
    <mergeCell ref="C63:E63"/>
    <mergeCell ref="C56:E57"/>
    <mergeCell ref="C91:E91"/>
    <mergeCell ref="C31:E33"/>
    <mergeCell ref="C71:E73"/>
    <mergeCell ref="C94:E96"/>
    <mergeCell ref="C108:E110"/>
    <mergeCell ref="C20:E23"/>
    <mergeCell ref="C52:E53"/>
    <mergeCell ref="C26:E28"/>
    <mergeCell ref="C36:E37"/>
    <mergeCell ref="C40:E41"/>
    <mergeCell ref="C44:E45"/>
    <mergeCell ref="C48:E49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&amp;L&amp;K01+044 &amp;R&amp;K01+044 </oddHeader>
    <oddFooter>&amp;L&amp;K01+049PS-Prostor d.o.o.&amp;CStran &amp;P/&amp;N</oddFooter>
  </headerFooter>
  <rowBreaks count="1" manualBreakCount="1">
    <brk id="10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41"/>
  <sheetViews>
    <sheetView view="pageBreakPreview" topLeftCell="A3" zoomScaleNormal="100" zoomScaleSheetLayoutView="100" workbookViewId="0">
      <selection activeCell="F3" sqref="F1:F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7" customWidth="1"/>
    <col min="8" max="8" width="2.7109375" customWidth="1"/>
  </cols>
  <sheetData>
    <row r="2" spans="1:9" ht="16.5" thickBot="1" x14ac:dyDescent="0.3">
      <c r="A2" s="87"/>
      <c r="B2" s="75" t="s">
        <v>46</v>
      </c>
      <c r="C2" s="77"/>
      <c r="D2" s="77"/>
      <c r="E2" s="77"/>
      <c r="F2" s="77"/>
      <c r="G2" s="78"/>
      <c r="H2" s="92"/>
      <c r="I2" s="36"/>
    </row>
    <row r="3" spans="1:9" ht="16.5" thickTop="1" x14ac:dyDescent="0.25">
      <c r="A3" s="5"/>
      <c r="B3" s="11"/>
      <c r="C3" s="6"/>
      <c r="D3" s="6"/>
      <c r="E3" s="6"/>
      <c r="F3" s="6"/>
      <c r="G3" s="18"/>
      <c r="H3" s="2"/>
      <c r="I3" s="36"/>
    </row>
    <row r="4" spans="1:9" x14ac:dyDescent="0.2">
      <c r="A4" s="10"/>
      <c r="B4" s="4"/>
      <c r="C4" s="1"/>
      <c r="D4" s="2"/>
      <c r="E4" s="2"/>
      <c r="F4" s="2"/>
      <c r="G4" s="24"/>
      <c r="H4" s="2"/>
      <c r="I4" s="36"/>
    </row>
    <row r="5" spans="1:9" x14ac:dyDescent="0.2">
      <c r="A5" s="64">
        <v>1</v>
      </c>
      <c r="B5" s="65" t="s">
        <v>24</v>
      </c>
      <c r="C5" s="120" t="s">
        <v>69</v>
      </c>
      <c r="D5" s="121"/>
      <c r="E5" s="121"/>
      <c r="F5" s="66"/>
      <c r="G5" s="66"/>
      <c r="H5" s="65"/>
      <c r="I5" s="2"/>
    </row>
    <row r="6" spans="1:9" ht="13.5" thickBot="1" x14ac:dyDescent="0.25">
      <c r="A6" s="70"/>
      <c r="B6" s="25"/>
      <c r="C6" s="59" t="s">
        <v>2</v>
      </c>
      <c r="D6" s="25">
        <v>41</v>
      </c>
      <c r="E6" s="25"/>
      <c r="F6" s="61"/>
      <c r="G6" s="61">
        <f>D6*F6</f>
        <v>0</v>
      </c>
      <c r="H6" s="73"/>
      <c r="I6" s="27"/>
    </row>
    <row r="7" spans="1:9" ht="13.5" thickTop="1" x14ac:dyDescent="0.2">
      <c r="A7" s="1"/>
      <c r="B7" s="4"/>
      <c r="C7" s="3"/>
      <c r="D7" s="2"/>
      <c r="E7" s="2"/>
      <c r="F7" s="24"/>
      <c r="G7" s="24"/>
      <c r="I7" s="36"/>
    </row>
    <row r="8" spans="1:9" x14ac:dyDescent="0.2">
      <c r="A8" s="64">
        <v>2</v>
      </c>
      <c r="B8" s="65" t="s">
        <v>48</v>
      </c>
      <c r="C8" s="112" t="s">
        <v>70</v>
      </c>
      <c r="D8" s="114"/>
      <c r="E8" s="114"/>
      <c r="F8" s="66"/>
      <c r="G8" s="66"/>
      <c r="H8" s="67"/>
      <c r="I8" s="2"/>
    </row>
    <row r="9" spans="1:9" x14ac:dyDescent="0.2">
      <c r="A9" s="1"/>
      <c r="B9" s="2"/>
      <c r="C9" s="115"/>
      <c r="D9" s="115"/>
      <c r="E9" s="115"/>
      <c r="F9" s="24"/>
      <c r="G9" s="24"/>
      <c r="I9" s="2"/>
    </row>
    <row r="10" spans="1:9" ht="13.5" thickBot="1" x14ac:dyDescent="0.25">
      <c r="A10" s="70"/>
      <c r="B10" s="25"/>
      <c r="C10" s="59" t="s">
        <v>2</v>
      </c>
      <c r="D10" s="25">
        <v>187</v>
      </c>
      <c r="E10" s="25"/>
      <c r="F10" s="61"/>
      <c r="G10" s="61">
        <f>D10*F10</f>
        <v>0</v>
      </c>
      <c r="H10" s="73"/>
      <c r="I10" s="27"/>
    </row>
    <row r="11" spans="1:9" ht="13.5" thickTop="1" x14ac:dyDescent="0.2">
      <c r="A11" s="1"/>
      <c r="B11" s="2"/>
      <c r="C11" s="10"/>
      <c r="D11" s="2"/>
      <c r="E11" s="2"/>
      <c r="F11" s="24"/>
      <c r="G11" s="24"/>
      <c r="I11" s="27"/>
    </row>
    <row r="12" spans="1:9" x14ac:dyDescent="0.2">
      <c r="A12" s="64">
        <v>3</v>
      </c>
      <c r="B12" s="65" t="s">
        <v>25</v>
      </c>
      <c r="C12" s="112" t="s">
        <v>61</v>
      </c>
      <c r="D12" s="114"/>
      <c r="E12" s="114"/>
      <c r="F12" s="66"/>
      <c r="G12" s="66"/>
      <c r="H12" s="67"/>
      <c r="I12" s="27"/>
    </row>
    <row r="13" spans="1:9" x14ac:dyDescent="0.2">
      <c r="A13" s="1"/>
      <c r="B13" s="2"/>
      <c r="C13" s="115"/>
      <c r="D13" s="115"/>
      <c r="E13" s="115"/>
      <c r="F13" s="24"/>
      <c r="G13" s="24"/>
      <c r="I13" s="27"/>
    </row>
    <row r="14" spans="1:9" x14ac:dyDescent="0.2">
      <c r="A14" s="1"/>
      <c r="B14" s="2"/>
      <c r="C14" s="115"/>
      <c r="D14" s="115"/>
      <c r="E14" s="115"/>
      <c r="F14" s="24"/>
      <c r="G14" s="24"/>
      <c r="H14" s="57"/>
      <c r="I14" s="27"/>
    </row>
    <row r="15" spans="1:9" ht="13.5" thickBot="1" x14ac:dyDescent="0.25">
      <c r="A15" s="70"/>
      <c r="B15" s="25"/>
      <c r="C15" s="59" t="s">
        <v>20</v>
      </c>
      <c r="D15" s="25">
        <v>760</v>
      </c>
      <c r="E15" s="25"/>
      <c r="F15" s="61"/>
      <c r="G15" s="61">
        <f>D15*F15</f>
        <v>0</v>
      </c>
      <c r="H15" s="73"/>
      <c r="I15" s="27"/>
    </row>
    <row r="16" spans="1:9" ht="13.5" thickTop="1" x14ac:dyDescent="0.2">
      <c r="A16" s="1"/>
      <c r="B16" s="2"/>
      <c r="C16" s="10"/>
      <c r="D16" s="2"/>
      <c r="E16" s="2"/>
      <c r="F16" s="24"/>
      <c r="G16" s="24"/>
      <c r="I16" s="27"/>
    </row>
    <row r="17" spans="1:9" ht="12.75" customHeight="1" x14ac:dyDescent="0.2">
      <c r="A17" s="64">
        <v>4</v>
      </c>
      <c r="B17" s="65" t="s">
        <v>47</v>
      </c>
      <c r="C17" s="112" t="s">
        <v>91</v>
      </c>
      <c r="D17" s="124"/>
      <c r="E17" s="124"/>
      <c r="F17" s="66"/>
      <c r="G17" s="66"/>
      <c r="H17" s="67"/>
      <c r="I17" s="27"/>
    </row>
    <row r="18" spans="1:9" x14ac:dyDescent="0.2">
      <c r="A18" s="1"/>
      <c r="B18" s="2"/>
      <c r="C18" s="125"/>
      <c r="D18" s="125"/>
      <c r="E18" s="125"/>
      <c r="F18" s="24"/>
      <c r="G18" s="24"/>
      <c r="I18" s="27"/>
    </row>
    <row r="19" spans="1:9" x14ac:dyDescent="0.2">
      <c r="A19" s="1"/>
      <c r="B19" s="2"/>
      <c r="C19" s="125"/>
      <c r="D19" s="125"/>
      <c r="E19" s="125"/>
      <c r="F19" s="24"/>
      <c r="G19" s="24"/>
      <c r="I19" s="27"/>
    </row>
    <row r="20" spans="1:9" ht="13.5" thickBot="1" x14ac:dyDescent="0.25">
      <c r="A20" s="70"/>
      <c r="B20" s="25"/>
      <c r="C20" s="59" t="s">
        <v>20</v>
      </c>
      <c r="D20" s="25">
        <v>2240</v>
      </c>
      <c r="E20" s="25"/>
      <c r="F20" s="61"/>
      <c r="G20" s="61">
        <f>D20*F20</f>
        <v>0</v>
      </c>
      <c r="H20" s="73"/>
      <c r="I20" s="27"/>
    </row>
    <row r="21" spans="1:9" ht="13.5" thickTop="1" x14ac:dyDescent="0.2">
      <c r="A21" s="1"/>
      <c r="B21" s="2"/>
      <c r="C21" s="10"/>
      <c r="D21" s="2"/>
      <c r="E21" s="2"/>
      <c r="F21" s="24"/>
      <c r="G21" s="24"/>
      <c r="I21" s="27"/>
    </row>
    <row r="22" spans="1:9" x14ac:dyDescent="0.2">
      <c r="A22" s="64">
        <v>5</v>
      </c>
      <c r="B22" s="65" t="s">
        <v>26</v>
      </c>
      <c r="C22" s="112" t="s">
        <v>62</v>
      </c>
      <c r="D22" s="114"/>
      <c r="E22" s="114"/>
      <c r="F22" s="66"/>
      <c r="G22" s="66"/>
      <c r="H22" s="67"/>
      <c r="I22" s="27"/>
    </row>
    <row r="23" spans="1:9" x14ac:dyDescent="0.2">
      <c r="A23" s="1"/>
      <c r="B23" s="2"/>
      <c r="C23" s="115"/>
      <c r="D23" s="115"/>
      <c r="E23" s="115"/>
      <c r="F23" s="24"/>
      <c r="G23" s="24"/>
      <c r="I23" s="27"/>
    </row>
    <row r="24" spans="1:9" ht="13.5" thickBot="1" x14ac:dyDescent="0.25">
      <c r="A24" s="70"/>
      <c r="B24" s="25"/>
      <c r="C24" s="59" t="s">
        <v>1</v>
      </c>
      <c r="D24" s="25">
        <v>8</v>
      </c>
      <c r="E24" s="25"/>
      <c r="F24" s="61"/>
      <c r="G24" s="61">
        <f>D24*F24</f>
        <v>0</v>
      </c>
      <c r="H24" s="73"/>
      <c r="I24" s="27"/>
    </row>
    <row r="25" spans="1:9" ht="13.5" thickTop="1" x14ac:dyDescent="0.2">
      <c r="A25" s="1"/>
      <c r="B25" s="2"/>
      <c r="C25" s="10"/>
      <c r="D25" s="2"/>
      <c r="E25" s="2"/>
      <c r="F25" s="24"/>
      <c r="G25" s="24"/>
      <c r="I25" s="27"/>
    </row>
    <row r="26" spans="1:9" x14ac:dyDescent="0.2">
      <c r="A26" s="64">
        <v>6</v>
      </c>
      <c r="B26" s="65" t="s">
        <v>152</v>
      </c>
      <c r="C26" s="112" t="s">
        <v>153</v>
      </c>
      <c r="D26" s="114"/>
      <c r="E26" s="114"/>
      <c r="F26" s="66"/>
      <c r="G26" s="66"/>
      <c r="H26" s="67"/>
      <c r="I26" s="27"/>
    </row>
    <row r="27" spans="1:9" x14ac:dyDescent="0.2">
      <c r="A27" s="1"/>
      <c r="B27" s="2"/>
      <c r="C27" s="115"/>
      <c r="D27" s="115"/>
      <c r="E27" s="115"/>
      <c r="F27" s="24"/>
      <c r="G27" s="24"/>
      <c r="I27" s="27"/>
    </row>
    <row r="28" spans="1:9" ht="13.5" thickBot="1" x14ac:dyDescent="0.25">
      <c r="A28" s="70"/>
      <c r="B28" s="25"/>
      <c r="C28" s="59" t="s">
        <v>1</v>
      </c>
      <c r="D28" s="25">
        <v>44</v>
      </c>
      <c r="E28" s="25"/>
      <c r="F28" s="61"/>
      <c r="G28" s="61">
        <f>D28*F28</f>
        <v>0</v>
      </c>
      <c r="H28" s="73"/>
      <c r="I28" s="27"/>
    </row>
    <row r="29" spans="1:9" ht="13.5" thickTop="1" x14ac:dyDescent="0.2">
      <c r="A29" s="1"/>
      <c r="B29" s="2"/>
      <c r="C29" s="10"/>
      <c r="D29" s="2"/>
      <c r="E29" s="2"/>
      <c r="F29" s="24"/>
      <c r="G29" s="24"/>
      <c r="I29" s="27"/>
    </row>
    <row r="30" spans="1:9" x14ac:dyDescent="0.2">
      <c r="A30" s="64">
        <v>7</v>
      </c>
      <c r="B30" s="65" t="s">
        <v>198</v>
      </c>
      <c r="C30" s="112" t="s">
        <v>199</v>
      </c>
      <c r="D30" s="114"/>
      <c r="E30" s="114"/>
      <c r="F30" s="66"/>
      <c r="G30" s="66"/>
      <c r="H30" s="67"/>
    </row>
    <row r="31" spans="1:9" x14ac:dyDescent="0.2">
      <c r="A31" s="1"/>
      <c r="B31" s="2"/>
      <c r="C31" s="113"/>
      <c r="D31" s="115"/>
      <c r="E31" s="115"/>
      <c r="F31" s="24"/>
      <c r="G31" s="24"/>
    </row>
    <row r="32" spans="1:9" x14ac:dyDescent="0.2">
      <c r="A32" s="1"/>
      <c r="B32" s="2"/>
      <c r="C32" s="113"/>
      <c r="D32" s="115"/>
      <c r="E32" s="115"/>
      <c r="F32" s="24"/>
      <c r="G32" s="24"/>
    </row>
    <row r="33" spans="1:9" x14ac:dyDescent="0.2">
      <c r="A33" s="1"/>
      <c r="B33" s="2"/>
      <c r="C33" s="113"/>
      <c r="D33" s="115"/>
      <c r="E33" s="115"/>
      <c r="F33" s="24"/>
      <c r="G33" s="24"/>
    </row>
    <row r="34" spans="1:9" x14ac:dyDescent="0.2">
      <c r="A34" s="1"/>
      <c r="B34" s="2"/>
      <c r="C34" s="113"/>
      <c r="D34" s="115"/>
      <c r="E34" s="115"/>
      <c r="F34" s="24"/>
      <c r="G34" s="24"/>
    </row>
    <row r="35" spans="1:9" x14ac:dyDescent="0.2">
      <c r="A35" s="1"/>
      <c r="B35" s="2"/>
      <c r="C35" s="113"/>
      <c r="D35" s="115"/>
      <c r="E35" s="115"/>
      <c r="F35" s="24"/>
      <c r="G35" s="24"/>
    </row>
    <row r="36" spans="1:9" x14ac:dyDescent="0.2">
      <c r="A36" s="1"/>
      <c r="B36" s="2"/>
      <c r="C36" s="115"/>
      <c r="D36" s="115"/>
      <c r="E36" s="115"/>
      <c r="F36" s="24"/>
      <c r="G36" s="24"/>
    </row>
    <row r="37" spans="1:9" ht="13.5" thickBot="1" x14ac:dyDescent="0.25">
      <c r="A37" s="70"/>
      <c r="B37" s="25"/>
      <c r="C37" s="59" t="s">
        <v>2</v>
      </c>
      <c r="D37" s="25">
        <v>70</v>
      </c>
      <c r="E37" s="25"/>
      <c r="F37" s="61"/>
      <c r="G37" s="61">
        <f>D37*F37</f>
        <v>0</v>
      </c>
      <c r="H37" s="73"/>
    </row>
    <row r="38" spans="1:9" ht="13.5" thickTop="1" x14ac:dyDescent="0.2">
      <c r="A38" s="1"/>
      <c r="B38" s="2"/>
      <c r="C38" s="10"/>
      <c r="D38" s="2"/>
      <c r="E38" s="2"/>
      <c r="F38" s="24"/>
      <c r="G38" s="24"/>
      <c r="I38" s="27"/>
    </row>
    <row r="39" spans="1:9" x14ac:dyDescent="0.2">
      <c r="A39" s="1"/>
      <c r="B39" s="2"/>
      <c r="C39" s="10"/>
      <c r="D39" s="2"/>
      <c r="E39" s="2"/>
      <c r="F39" s="24"/>
      <c r="G39" s="24"/>
      <c r="I39" s="27"/>
    </row>
    <row r="40" spans="1:9" ht="16.5" thickBot="1" x14ac:dyDescent="0.3">
      <c r="A40" s="90"/>
      <c r="B40" s="90"/>
      <c r="C40" s="90" t="s">
        <v>82</v>
      </c>
      <c r="D40" s="90"/>
      <c r="E40" s="90"/>
      <c r="F40" s="90"/>
      <c r="G40" s="91">
        <f>SUM(G5:G39)</f>
        <v>0</v>
      </c>
      <c r="H40" s="90" t="s">
        <v>21</v>
      </c>
      <c r="I40" s="37"/>
    </row>
    <row r="41" spans="1:9" ht="13.5" thickTop="1" x14ac:dyDescent="0.2"/>
  </sheetData>
  <mergeCells count="7">
    <mergeCell ref="C26:E27"/>
    <mergeCell ref="C30:E36"/>
    <mergeCell ref="C5:E5"/>
    <mergeCell ref="C8:E9"/>
    <mergeCell ref="C12:E14"/>
    <mergeCell ref="C22:E23"/>
    <mergeCell ref="C17:E19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&amp;L&amp;K01+044 &amp;R&amp;K01+044 </oddHeader>
    <oddFooter>&amp;L&amp;K01+049PS-Prostor d.o.o.&amp;CStran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76"/>
  <sheetViews>
    <sheetView view="pageBreakPreview" topLeftCell="A43" zoomScaleNormal="100" zoomScaleSheetLayoutView="100" workbookViewId="0">
      <selection activeCell="F43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40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2" spans="1:8" s="6" customFormat="1" ht="16.5" thickBot="1" x14ac:dyDescent="0.3">
      <c r="A2" s="87"/>
      <c r="B2" s="75" t="s">
        <v>42</v>
      </c>
      <c r="C2" s="77"/>
      <c r="D2" s="93"/>
      <c r="E2" s="77"/>
      <c r="F2" s="78"/>
      <c r="G2" s="78"/>
      <c r="H2" s="77"/>
    </row>
    <row r="3" spans="1:8" ht="13.5" customHeight="1" thickTop="1" x14ac:dyDescent="0.2">
      <c r="A3" s="10"/>
      <c r="B3" s="4"/>
      <c r="C3" s="1"/>
    </row>
    <row r="4" spans="1:8" ht="12.75" customHeight="1" x14ac:dyDescent="0.2">
      <c r="A4" s="10"/>
      <c r="B4" s="4"/>
      <c r="C4" s="3"/>
      <c r="H4"/>
    </row>
    <row r="5" spans="1:8" x14ac:dyDescent="0.2">
      <c r="A5" s="64">
        <v>1</v>
      </c>
      <c r="B5" s="65" t="s">
        <v>154</v>
      </c>
      <c r="C5" s="112" t="s">
        <v>155</v>
      </c>
      <c r="D5" s="114"/>
      <c r="E5" s="114"/>
      <c r="F5" s="66"/>
      <c r="G5" s="66"/>
      <c r="H5" s="67"/>
    </row>
    <row r="6" spans="1:8" x14ac:dyDescent="0.2">
      <c r="A6" s="1"/>
      <c r="C6" s="113"/>
      <c r="D6" s="115"/>
      <c r="E6" s="115"/>
      <c r="H6"/>
    </row>
    <row r="7" spans="1:8" x14ac:dyDescent="0.2">
      <c r="A7" s="1"/>
      <c r="C7" s="113"/>
      <c r="D7" s="115"/>
      <c r="E7" s="115"/>
      <c r="H7"/>
    </row>
    <row r="8" spans="1:8" x14ac:dyDescent="0.2">
      <c r="A8" s="10"/>
      <c r="B8" s="4"/>
      <c r="C8" s="115"/>
      <c r="D8" s="115"/>
      <c r="E8" s="115"/>
      <c r="H8"/>
    </row>
    <row r="9" spans="1:8" ht="13.5" thickBot="1" x14ac:dyDescent="0.25">
      <c r="A9" s="59"/>
      <c r="B9" s="60"/>
      <c r="C9" s="59" t="s">
        <v>17</v>
      </c>
      <c r="D9" s="25">
        <v>8</v>
      </c>
      <c r="E9" s="25"/>
      <c r="F9" s="61"/>
      <c r="G9" s="63">
        <f>D9*F9</f>
        <v>0</v>
      </c>
      <c r="H9" s="73"/>
    </row>
    <row r="10" spans="1:8" ht="13.5" thickTop="1" x14ac:dyDescent="0.2">
      <c r="A10" s="10"/>
      <c r="B10" s="4"/>
      <c r="C10" s="10"/>
      <c r="G10" s="57"/>
      <c r="H10"/>
    </row>
    <row r="11" spans="1:8" ht="12.75" customHeight="1" x14ac:dyDescent="0.2">
      <c r="A11" s="64">
        <v>2</v>
      </c>
      <c r="B11" s="65" t="s">
        <v>63</v>
      </c>
      <c r="C11" s="112" t="s">
        <v>77</v>
      </c>
      <c r="D11" s="114"/>
      <c r="E11" s="114"/>
      <c r="F11" s="66"/>
      <c r="G11" s="68"/>
      <c r="H11" s="67"/>
    </row>
    <row r="12" spans="1:8" x14ac:dyDescent="0.2">
      <c r="A12" s="10"/>
      <c r="B12" s="4"/>
      <c r="C12" s="115"/>
      <c r="D12" s="115"/>
      <c r="E12" s="115"/>
      <c r="G12" s="57"/>
      <c r="H12"/>
    </row>
    <row r="13" spans="1:8" ht="13.5" thickBot="1" x14ac:dyDescent="0.25">
      <c r="A13" s="59"/>
      <c r="B13" s="60"/>
      <c r="C13" s="59" t="s">
        <v>17</v>
      </c>
      <c r="D13" s="25">
        <v>6</v>
      </c>
      <c r="E13" s="25"/>
      <c r="F13" s="61"/>
      <c r="G13" s="63">
        <f>D13*F13</f>
        <v>0</v>
      </c>
      <c r="H13" s="73"/>
    </row>
    <row r="14" spans="1:8" ht="13.5" thickTop="1" x14ac:dyDescent="0.2">
      <c r="A14" s="10"/>
      <c r="B14" s="4"/>
      <c r="C14" s="10"/>
      <c r="G14" s="57"/>
      <c r="H14"/>
    </row>
    <row r="15" spans="1:8" ht="12.75" customHeight="1" x14ac:dyDescent="0.2">
      <c r="A15" s="64">
        <v>3</v>
      </c>
      <c r="B15" s="65" t="s">
        <v>89</v>
      </c>
      <c r="C15" s="112" t="s">
        <v>90</v>
      </c>
      <c r="D15" s="112"/>
      <c r="E15" s="112"/>
      <c r="F15" s="66"/>
      <c r="G15" s="68"/>
      <c r="H15" s="67"/>
    </row>
    <row r="16" spans="1:8" x14ac:dyDescent="0.2">
      <c r="A16" s="10"/>
      <c r="B16" s="4"/>
      <c r="C16" s="113"/>
      <c r="D16" s="113"/>
      <c r="E16" s="113"/>
      <c r="G16" s="57"/>
      <c r="H16"/>
    </row>
    <row r="17" spans="1:8" ht="13.5" thickBot="1" x14ac:dyDescent="0.25">
      <c r="A17" s="59"/>
      <c r="B17" s="60"/>
      <c r="C17" s="59" t="s">
        <v>17</v>
      </c>
      <c r="D17" s="25">
        <v>1</v>
      </c>
      <c r="E17" s="25"/>
      <c r="F17" s="61"/>
      <c r="G17" s="63">
        <f>D17*F17</f>
        <v>0</v>
      </c>
      <c r="H17" s="73"/>
    </row>
    <row r="18" spans="1:8" ht="13.5" thickTop="1" x14ac:dyDescent="0.2">
      <c r="A18" s="10"/>
      <c r="B18" s="4"/>
      <c r="C18" s="10"/>
      <c r="G18" s="57"/>
      <c r="H18"/>
    </row>
    <row r="19" spans="1:8" x14ac:dyDescent="0.2">
      <c r="A19" s="64">
        <v>4</v>
      </c>
      <c r="B19" s="65" t="s">
        <v>75</v>
      </c>
      <c r="C19" s="112" t="s">
        <v>76</v>
      </c>
      <c r="D19" s="114"/>
      <c r="E19" s="114"/>
      <c r="F19" s="66"/>
      <c r="G19" s="68"/>
      <c r="H19" s="67"/>
    </row>
    <row r="20" spans="1:8" x14ac:dyDescent="0.2">
      <c r="A20" s="10"/>
      <c r="B20" s="4"/>
      <c r="C20" s="115"/>
      <c r="D20" s="115"/>
      <c r="E20" s="115"/>
      <c r="G20" s="57"/>
      <c r="H20"/>
    </row>
    <row r="21" spans="1:8" ht="13.5" thickBot="1" x14ac:dyDescent="0.25">
      <c r="A21" s="59"/>
      <c r="B21" s="60"/>
      <c r="C21" s="59" t="s">
        <v>17</v>
      </c>
      <c r="D21" s="25">
        <v>1</v>
      </c>
      <c r="E21" s="25"/>
      <c r="F21" s="61"/>
      <c r="G21" s="63">
        <f>D21*F21</f>
        <v>0</v>
      </c>
      <c r="H21" s="73"/>
    </row>
    <row r="22" spans="1:8" ht="13.5" thickTop="1" x14ac:dyDescent="0.2">
      <c r="B22" s="4"/>
      <c r="C22" s="10"/>
      <c r="G22" s="57"/>
      <c r="H22"/>
    </row>
    <row r="23" spans="1:8" ht="13.15" customHeight="1" x14ac:dyDescent="0.2">
      <c r="A23" s="64">
        <v>5</v>
      </c>
      <c r="B23" s="65" t="s">
        <v>66</v>
      </c>
      <c r="C23" s="126" t="s">
        <v>200</v>
      </c>
      <c r="D23" s="114"/>
      <c r="E23" s="114"/>
      <c r="F23" s="66"/>
      <c r="G23" s="68"/>
      <c r="H23" s="67"/>
    </row>
    <row r="24" spans="1:8" ht="13.15" customHeight="1" x14ac:dyDescent="0.2">
      <c r="A24" s="1"/>
      <c r="C24" s="113"/>
      <c r="D24" s="115"/>
      <c r="E24" s="115"/>
      <c r="G24" s="57"/>
      <c r="H24"/>
    </row>
    <row r="25" spans="1:8" x14ac:dyDescent="0.2">
      <c r="B25" s="4"/>
      <c r="C25" s="115"/>
      <c r="D25" s="115"/>
      <c r="E25" s="115"/>
      <c r="G25" s="57"/>
      <c r="H25"/>
    </row>
    <row r="26" spans="1:8" x14ac:dyDescent="0.2">
      <c r="B26" s="4"/>
      <c r="C26" s="115"/>
      <c r="D26" s="115"/>
      <c r="E26" s="115"/>
      <c r="G26" s="57"/>
      <c r="H26"/>
    </row>
    <row r="27" spans="1:8" ht="13.5" thickBot="1" x14ac:dyDescent="0.25">
      <c r="A27" s="25"/>
      <c r="B27" s="60"/>
      <c r="C27" s="59" t="s">
        <v>17</v>
      </c>
      <c r="D27" s="25">
        <v>2</v>
      </c>
      <c r="E27" s="25"/>
      <c r="F27" s="61"/>
      <c r="G27" s="63">
        <f>D27*F27</f>
        <v>0</v>
      </c>
      <c r="H27" s="73"/>
    </row>
    <row r="28" spans="1:8" ht="13.5" thickTop="1" x14ac:dyDescent="0.2">
      <c r="B28" s="4"/>
      <c r="C28" s="10"/>
      <c r="D28" s="2"/>
      <c r="G28" s="57"/>
      <c r="H28"/>
    </row>
    <row r="29" spans="1:8" ht="13.15" customHeight="1" x14ac:dyDescent="0.2">
      <c r="A29" s="64">
        <v>6</v>
      </c>
      <c r="B29" s="65" t="s">
        <v>156</v>
      </c>
      <c r="C29" s="126" t="s">
        <v>201</v>
      </c>
      <c r="D29" s="114"/>
      <c r="E29" s="114"/>
      <c r="F29" s="66"/>
      <c r="G29" s="68"/>
      <c r="H29" s="67"/>
    </row>
    <row r="30" spans="1:8" x14ac:dyDescent="0.2">
      <c r="A30" s="1"/>
      <c r="C30" s="113"/>
      <c r="D30" s="115"/>
      <c r="E30" s="115"/>
      <c r="G30" s="57"/>
      <c r="H30"/>
    </row>
    <row r="31" spans="1:8" x14ac:dyDescent="0.2">
      <c r="B31" s="4"/>
      <c r="C31" s="115"/>
      <c r="D31" s="115"/>
      <c r="E31" s="115"/>
      <c r="G31" s="57"/>
      <c r="H31"/>
    </row>
    <row r="32" spans="1:8" x14ac:dyDescent="0.2">
      <c r="B32" s="4"/>
      <c r="C32" s="115"/>
      <c r="D32" s="115"/>
      <c r="E32" s="115"/>
      <c r="G32" s="57"/>
      <c r="H32"/>
    </row>
    <row r="33" spans="1:8" ht="13.5" thickBot="1" x14ac:dyDescent="0.25">
      <c r="A33" s="25"/>
      <c r="B33" s="60"/>
      <c r="C33" s="59" t="s">
        <v>17</v>
      </c>
      <c r="D33" s="25">
        <v>4</v>
      </c>
      <c r="E33" s="25"/>
      <c r="F33" s="61"/>
      <c r="G33" s="63">
        <f>D33*F33</f>
        <v>0</v>
      </c>
      <c r="H33" s="73"/>
    </row>
    <row r="34" spans="1:8" ht="13.5" thickTop="1" x14ac:dyDescent="0.2">
      <c r="B34" s="4"/>
      <c r="C34" s="10"/>
      <c r="D34" s="2"/>
      <c r="G34" s="57"/>
      <c r="H34"/>
    </row>
    <row r="35" spans="1:8" x14ac:dyDescent="0.2">
      <c r="A35" s="64">
        <v>7</v>
      </c>
      <c r="B35" s="65" t="s">
        <v>157</v>
      </c>
      <c r="C35" s="126" t="s">
        <v>158</v>
      </c>
      <c r="D35" s="114"/>
      <c r="E35" s="114"/>
      <c r="F35" s="66"/>
      <c r="G35" s="68"/>
      <c r="H35" s="67"/>
    </row>
    <row r="36" spans="1:8" x14ac:dyDescent="0.2">
      <c r="A36" s="1"/>
      <c r="C36" s="113"/>
      <c r="D36" s="115"/>
      <c r="E36" s="115"/>
      <c r="G36" s="57"/>
      <c r="H36"/>
    </row>
    <row r="37" spans="1:8" x14ac:dyDescent="0.2">
      <c r="A37" s="1"/>
      <c r="C37" s="113"/>
      <c r="D37" s="115"/>
      <c r="E37" s="115"/>
      <c r="G37" s="57"/>
      <c r="H37"/>
    </row>
    <row r="38" spans="1:8" x14ac:dyDescent="0.2">
      <c r="B38" s="4"/>
      <c r="C38" s="115"/>
      <c r="D38" s="115"/>
      <c r="E38" s="115"/>
      <c r="G38" s="57"/>
      <c r="H38"/>
    </row>
    <row r="39" spans="1:8" ht="13.5" thickBot="1" x14ac:dyDescent="0.25">
      <c r="A39" s="25"/>
      <c r="B39" s="60"/>
      <c r="C39" s="59" t="s">
        <v>17</v>
      </c>
      <c r="D39" s="25">
        <v>2</v>
      </c>
      <c r="E39" s="25"/>
      <c r="F39" s="61"/>
      <c r="G39" s="63">
        <f>D39*F39</f>
        <v>0</v>
      </c>
      <c r="H39" s="73"/>
    </row>
    <row r="40" spans="1:8" ht="13.5" thickTop="1" x14ac:dyDescent="0.2">
      <c r="B40" s="4"/>
      <c r="C40" s="10"/>
      <c r="D40" s="2"/>
      <c r="G40" s="57"/>
      <c r="H40"/>
    </row>
    <row r="41" spans="1:8" ht="12.75" customHeight="1" x14ac:dyDescent="0.2">
      <c r="A41" s="64">
        <v>8</v>
      </c>
      <c r="B41" s="65" t="s">
        <v>78</v>
      </c>
      <c r="C41" s="112" t="s">
        <v>202</v>
      </c>
      <c r="D41" s="112"/>
      <c r="E41" s="112"/>
      <c r="F41" s="66"/>
      <c r="G41" s="66"/>
      <c r="H41" s="67"/>
    </row>
    <row r="42" spans="1:8" x14ac:dyDescent="0.2">
      <c r="A42" s="1"/>
      <c r="C42" s="113"/>
      <c r="D42" s="113"/>
      <c r="E42" s="113"/>
      <c r="H42"/>
    </row>
    <row r="43" spans="1:8" x14ac:dyDescent="0.2">
      <c r="B43" s="4"/>
      <c r="C43" s="113"/>
      <c r="D43" s="113"/>
      <c r="E43" s="113"/>
      <c r="H43"/>
    </row>
    <row r="44" spans="1:8" x14ac:dyDescent="0.2">
      <c r="B44" s="4"/>
      <c r="C44" s="113"/>
      <c r="D44" s="113"/>
      <c r="E44" s="113"/>
      <c r="H44"/>
    </row>
    <row r="45" spans="1:8" x14ac:dyDescent="0.2">
      <c r="C45" s="113"/>
      <c r="D45" s="113"/>
      <c r="E45" s="113"/>
      <c r="H45"/>
    </row>
    <row r="46" spans="1:8" ht="13.5" thickBot="1" x14ac:dyDescent="0.25">
      <c r="A46" s="25"/>
      <c r="B46" s="25"/>
      <c r="C46" s="59" t="s">
        <v>3</v>
      </c>
      <c r="D46" s="25">
        <v>530</v>
      </c>
      <c r="E46" s="25"/>
      <c r="F46" s="61"/>
      <c r="G46" s="61">
        <f>D46*F46</f>
        <v>0</v>
      </c>
      <c r="H46" s="73"/>
    </row>
    <row r="47" spans="1:8" ht="13.5" thickTop="1" x14ac:dyDescent="0.2">
      <c r="C47" s="10"/>
      <c r="D47" s="2"/>
      <c r="H47"/>
    </row>
    <row r="48" spans="1:8" ht="13.15" customHeight="1" x14ac:dyDescent="0.2">
      <c r="A48" s="64">
        <v>9</v>
      </c>
      <c r="B48" s="65" t="s">
        <v>159</v>
      </c>
      <c r="C48" s="112" t="s">
        <v>203</v>
      </c>
      <c r="D48" s="114"/>
      <c r="E48" s="114"/>
      <c r="F48" s="66"/>
      <c r="G48" s="66"/>
      <c r="H48" s="67"/>
    </row>
    <row r="49" spans="1:8" x14ac:dyDescent="0.2">
      <c r="C49" s="115"/>
      <c r="D49" s="115"/>
      <c r="E49" s="115"/>
      <c r="H49"/>
    </row>
    <row r="50" spans="1:8" x14ac:dyDescent="0.2">
      <c r="C50" s="115"/>
      <c r="D50" s="115"/>
      <c r="E50" s="115"/>
      <c r="H50"/>
    </row>
    <row r="51" spans="1:8" x14ac:dyDescent="0.2">
      <c r="C51" s="115"/>
      <c r="D51" s="115"/>
      <c r="E51" s="115"/>
      <c r="H51"/>
    </row>
    <row r="52" spans="1:8" x14ac:dyDescent="0.2">
      <c r="C52" s="115"/>
      <c r="D52" s="115"/>
      <c r="E52" s="115"/>
      <c r="H52"/>
    </row>
    <row r="53" spans="1:8" ht="13.5" thickBot="1" x14ac:dyDescent="0.25">
      <c r="A53" s="25"/>
      <c r="B53" s="25"/>
      <c r="C53" s="59" t="s">
        <v>2</v>
      </c>
      <c r="D53" s="25">
        <v>2.5</v>
      </c>
      <c r="E53" s="25"/>
      <c r="F53" s="61"/>
      <c r="G53" s="61">
        <f>D53*F53</f>
        <v>0</v>
      </c>
      <c r="H53" s="73"/>
    </row>
    <row r="54" spans="1:8" ht="13.5" thickTop="1" x14ac:dyDescent="0.2">
      <c r="C54" s="10"/>
      <c r="D54" s="2"/>
      <c r="H54"/>
    </row>
    <row r="55" spans="1:8" x14ac:dyDescent="0.2">
      <c r="A55" s="64">
        <v>10</v>
      </c>
      <c r="B55" s="65" t="s">
        <v>128</v>
      </c>
      <c r="C55" s="112" t="s">
        <v>160</v>
      </c>
      <c r="D55" s="114"/>
      <c r="E55" s="114"/>
      <c r="F55" s="66"/>
      <c r="G55" s="66"/>
      <c r="H55" s="67"/>
    </row>
    <row r="56" spans="1:8" x14ac:dyDescent="0.2">
      <c r="C56" s="115"/>
      <c r="D56" s="115"/>
      <c r="E56" s="115"/>
      <c r="H56"/>
    </row>
    <row r="57" spans="1:8" ht="13.5" thickBot="1" x14ac:dyDescent="0.25">
      <c r="A57" s="25"/>
      <c r="B57" s="25"/>
      <c r="C57" s="59" t="s">
        <v>2</v>
      </c>
      <c r="D57" s="25">
        <v>2.5</v>
      </c>
      <c r="E57" s="25"/>
      <c r="F57" s="61"/>
      <c r="G57" s="61">
        <f>D57*F57</f>
        <v>0</v>
      </c>
      <c r="H57" s="73"/>
    </row>
    <row r="58" spans="1:8" ht="13.5" thickTop="1" x14ac:dyDescent="0.2">
      <c r="C58" s="10"/>
      <c r="D58" s="2"/>
      <c r="H58"/>
    </row>
    <row r="59" spans="1:8" x14ac:dyDescent="0.2">
      <c r="A59" s="64">
        <v>11</v>
      </c>
      <c r="B59" s="65" t="s">
        <v>204</v>
      </c>
      <c r="C59" s="112" t="s">
        <v>205</v>
      </c>
      <c r="D59" s="114"/>
      <c r="E59" s="114"/>
      <c r="F59" s="66"/>
      <c r="G59" s="66"/>
      <c r="H59" s="67"/>
    </row>
    <row r="60" spans="1:8" x14ac:dyDescent="0.2">
      <c r="C60" s="115"/>
      <c r="D60" s="115"/>
      <c r="E60" s="115"/>
      <c r="H60"/>
    </row>
    <row r="61" spans="1:8" ht="13.5" thickBot="1" x14ac:dyDescent="0.25">
      <c r="A61" s="25"/>
      <c r="B61" s="25"/>
      <c r="C61" s="59" t="s">
        <v>3</v>
      </c>
      <c r="D61" s="25">
        <v>530</v>
      </c>
      <c r="E61" s="25"/>
      <c r="F61" s="61"/>
      <c r="G61" s="61">
        <f>D61*F61</f>
        <v>0</v>
      </c>
      <c r="H61" s="73"/>
    </row>
    <row r="62" spans="1:8" ht="12.75" customHeight="1" thickTop="1" x14ac:dyDescent="0.2">
      <c r="C62" s="10"/>
      <c r="D62" s="2"/>
      <c r="H62"/>
    </row>
    <row r="63" spans="1:8" ht="12.75" customHeight="1" x14ac:dyDescent="0.2">
      <c r="A63" s="64">
        <v>12</v>
      </c>
      <c r="B63" s="65" t="s">
        <v>161</v>
      </c>
      <c r="C63" s="112" t="s">
        <v>162</v>
      </c>
      <c r="D63" s="114"/>
      <c r="E63" s="114"/>
      <c r="F63" s="66"/>
      <c r="G63" s="66"/>
      <c r="H63" s="67"/>
    </row>
    <row r="64" spans="1:8" ht="12.75" customHeight="1" x14ac:dyDescent="0.2">
      <c r="A64" s="1"/>
      <c r="C64" s="115"/>
      <c r="D64" s="115"/>
      <c r="E64" s="115"/>
      <c r="H64"/>
    </row>
    <row r="65" spans="1:8" ht="12.75" customHeight="1" thickBot="1" x14ac:dyDescent="0.25">
      <c r="A65" s="25"/>
      <c r="B65" s="25"/>
      <c r="C65" s="59" t="s">
        <v>17</v>
      </c>
      <c r="D65" s="25">
        <v>18</v>
      </c>
      <c r="E65" s="25"/>
      <c r="F65" s="61"/>
      <c r="G65" s="61">
        <f>D65*F65</f>
        <v>0</v>
      </c>
      <c r="H65" s="73"/>
    </row>
    <row r="66" spans="1:8" ht="12.75" customHeight="1" thickTop="1" x14ac:dyDescent="0.2">
      <c r="C66" s="10"/>
      <c r="D66" s="2"/>
      <c r="H66"/>
    </row>
    <row r="67" spans="1:8" ht="12.75" customHeight="1" x14ac:dyDescent="0.2">
      <c r="A67" s="64">
        <v>13</v>
      </c>
      <c r="B67" s="65" t="s">
        <v>129</v>
      </c>
      <c r="C67" s="112" t="s">
        <v>130</v>
      </c>
      <c r="D67" s="114"/>
      <c r="E67" s="114"/>
      <c r="F67" s="66"/>
      <c r="G67" s="66"/>
      <c r="H67" s="67"/>
    </row>
    <row r="68" spans="1:8" ht="12.75" customHeight="1" thickBot="1" x14ac:dyDescent="0.25">
      <c r="A68" s="25"/>
      <c r="B68" s="25"/>
      <c r="C68" s="59" t="s">
        <v>17</v>
      </c>
      <c r="D68" s="25">
        <v>1</v>
      </c>
      <c r="E68" s="25"/>
      <c r="F68" s="61"/>
      <c r="G68" s="61">
        <f>D68*F68</f>
        <v>0</v>
      </c>
      <c r="H68" s="73"/>
    </row>
    <row r="69" spans="1:8" ht="12.75" customHeight="1" thickTop="1" x14ac:dyDescent="0.2">
      <c r="C69" s="10"/>
      <c r="D69" s="2"/>
      <c r="H69"/>
    </row>
    <row r="70" spans="1:8" ht="12.75" customHeight="1" x14ac:dyDescent="0.2">
      <c r="A70" s="64">
        <v>14</v>
      </c>
      <c r="B70" s="65" t="s">
        <v>163</v>
      </c>
      <c r="C70" s="112" t="s">
        <v>164</v>
      </c>
      <c r="D70" s="114"/>
      <c r="E70" s="114"/>
      <c r="F70" s="66"/>
      <c r="G70" s="66"/>
      <c r="H70" s="67"/>
    </row>
    <row r="71" spans="1:8" ht="12.75" customHeight="1" x14ac:dyDescent="0.2">
      <c r="A71" s="1"/>
      <c r="C71" s="113"/>
      <c r="D71" s="115"/>
      <c r="E71" s="115"/>
      <c r="H71"/>
    </row>
    <row r="72" spans="1:8" ht="12.75" customHeight="1" x14ac:dyDescent="0.2">
      <c r="C72" s="115"/>
      <c r="D72" s="115"/>
      <c r="E72" s="115"/>
      <c r="H72"/>
    </row>
    <row r="73" spans="1:8" ht="12.75" customHeight="1" thickBot="1" x14ac:dyDescent="0.25">
      <c r="A73" s="25"/>
      <c r="B73" s="25"/>
      <c r="C73" s="59" t="s">
        <v>3</v>
      </c>
      <c r="D73" s="25">
        <v>18</v>
      </c>
      <c r="E73" s="25"/>
      <c r="F73" s="61"/>
      <c r="G73" s="61">
        <f>D73*F73</f>
        <v>0</v>
      </c>
      <c r="H73" s="73"/>
    </row>
    <row r="74" spans="1:8" ht="12.75" customHeight="1" thickTop="1" x14ac:dyDescent="0.2">
      <c r="C74" s="10"/>
      <c r="D74" s="2"/>
      <c r="H74"/>
    </row>
    <row r="75" spans="1:8" ht="16.5" thickBot="1" x14ac:dyDescent="0.3">
      <c r="A75" s="90"/>
      <c r="B75" s="90"/>
      <c r="C75" s="94" t="s">
        <v>72</v>
      </c>
      <c r="D75" s="95"/>
      <c r="E75" s="90"/>
      <c r="F75" s="96"/>
      <c r="G75" s="91">
        <f>SUM(G9:G74)</f>
        <v>0</v>
      </c>
      <c r="H75" s="90" t="s">
        <v>21</v>
      </c>
    </row>
    <row r="76" spans="1:8" ht="13.5" thickTop="1" x14ac:dyDescent="0.2"/>
  </sheetData>
  <mergeCells count="14">
    <mergeCell ref="C70:E72"/>
    <mergeCell ref="C67:E67"/>
    <mergeCell ref="C63:E64"/>
    <mergeCell ref="C55:E56"/>
    <mergeCell ref="C59:E60"/>
    <mergeCell ref="C48:E52"/>
    <mergeCell ref="C29:E32"/>
    <mergeCell ref="C23:E26"/>
    <mergeCell ref="C35:E38"/>
    <mergeCell ref="C5:E8"/>
    <mergeCell ref="C19:E20"/>
    <mergeCell ref="C11:E12"/>
    <mergeCell ref="C15:E16"/>
    <mergeCell ref="C41:E45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&amp;L&amp;K01+044 &amp;R&amp;K01+044 </oddHeader>
    <oddFooter>&amp;L&amp;K01+049PS-Prostor d.o.o.&amp;CStran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I24"/>
  <sheetViews>
    <sheetView tabSelected="1" view="pageBreakPreview" zoomScaleNormal="100" zoomScaleSheetLayoutView="100" workbookViewId="0">
      <selection activeCell="G9" sqref="G9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7" customWidth="1"/>
    <col min="8" max="8" width="2.7109375" customWidth="1"/>
  </cols>
  <sheetData>
    <row r="2" spans="1:9" ht="16.5" thickBot="1" x14ac:dyDescent="0.3">
      <c r="A2" s="87"/>
      <c r="B2" s="75" t="s">
        <v>81</v>
      </c>
      <c r="C2" s="77"/>
      <c r="D2" s="77"/>
      <c r="E2" s="77"/>
      <c r="F2" s="77"/>
      <c r="G2" s="78"/>
      <c r="H2" s="92"/>
      <c r="I2" s="36"/>
    </row>
    <row r="3" spans="1:9" ht="13.5" customHeight="1" thickTop="1" x14ac:dyDescent="0.25">
      <c r="A3" s="5"/>
      <c r="B3" s="11"/>
      <c r="C3" s="6"/>
      <c r="D3" s="6"/>
      <c r="E3" s="6"/>
      <c r="F3" s="6"/>
      <c r="G3" s="18"/>
      <c r="H3" s="2"/>
      <c r="I3" s="36"/>
    </row>
    <row r="4" spans="1:9" ht="12.75" customHeight="1" x14ac:dyDescent="0.2">
      <c r="A4" s="10"/>
      <c r="B4" s="4"/>
      <c r="C4" s="1"/>
      <c r="D4" s="2"/>
      <c r="E4" s="2"/>
      <c r="F4" s="2"/>
      <c r="G4" s="24"/>
      <c r="H4" s="2"/>
      <c r="I4" s="36"/>
    </row>
    <row r="5" spans="1:9" ht="12.75" customHeight="1" x14ac:dyDescent="0.2">
      <c r="A5" s="64">
        <v>1</v>
      </c>
      <c r="B5" s="65" t="s">
        <v>49</v>
      </c>
      <c r="C5" s="112" t="s">
        <v>50</v>
      </c>
      <c r="D5" s="114"/>
      <c r="E5" s="114"/>
      <c r="F5" s="66"/>
      <c r="G5" s="66"/>
      <c r="H5" s="65"/>
      <c r="I5" s="2"/>
    </row>
    <row r="6" spans="1:9" ht="13.5" thickBot="1" x14ac:dyDescent="0.25">
      <c r="A6" s="70"/>
      <c r="B6" s="25"/>
      <c r="C6" s="59" t="s">
        <v>98</v>
      </c>
      <c r="D6" s="25">
        <v>10</v>
      </c>
      <c r="E6" s="25"/>
      <c r="F6" s="61"/>
      <c r="G6" s="61">
        <f>D6*F6</f>
        <v>0</v>
      </c>
      <c r="H6" s="73"/>
      <c r="I6" s="27"/>
    </row>
    <row r="7" spans="1:9" ht="13.5" thickTop="1" x14ac:dyDescent="0.2">
      <c r="A7" s="1"/>
      <c r="B7" s="4"/>
      <c r="C7" s="3"/>
      <c r="D7" s="2"/>
      <c r="E7" s="2"/>
      <c r="F7" s="24"/>
      <c r="G7" s="24"/>
      <c r="I7" s="36"/>
    </row>
    <row r="8" spans="1:9" x14ac:dyDescent="0.2">
      <c r="A8" s="64">
        <v>2</v>
      </c>
      <c r="B8" s="65" t="s">
        <v>120</v>
      </c>
      <c r="C8" s="112" t="s">
        <v>121</v>
      </c>
      <c r="D8" s="114"/>
      <c r="E8" s="114"/>
      <c r="F8" s="66"/>
      <c r="G8" s="66"/>
      <c r="H8" s="67"/>
      <c r="I8" s="36"/>
    </row>
    <row r="9" spans="1:9" ht="13.5" thickBot="1" x14ac:dyDescent="0.25">
      <c r="A9" s="70"/>
      <c r="B9" s="25"/>
      <c r="C9" s="59" t="s">
        <v>98</v>
      </c>
      <c r="D9" s="25">
        <v>5</v>
      </c>
      <c r="E9" s="25"/>
      <c r="F9" s="61"/>
      <c r="G9" s="61">
        <f>D9*F9</f>
        <v>0</v>
      </c>
      <c r="H9" s="73"/>
      <c r="I9" s="36"/>
    </row>
    <row r="10" spans="1:9" ht="13.5" thickTop="1" x14ac:dyDescent="0.2">
      <c r="A10" s="1"/>
      <c r="B10" s="4"/>
      <c r="C10" s="3"/>
      <c r="D10" s="2"/>
      <c r="E10" s="2"/>
      <c r="F10" s="24"/>
      <c r="G10" s="24"/>
      <c r="I10" s="36"/>
    </row>
    <row r="11" spans="1:9" ht="12.75" customHeight="1" x14ac:dyDescent="0.2">
      <c r="A11" s="64">
        <v>3</v>
      </c>
      <c r="B11" s="65" t="s">
        <v>85</v>
      </c>
      <c r="C11" s="112" t="s">
        <v>122</v>
      </c>
      <c r="D11" s="114"/>
      <c r="E11" s="114"/>
      <c r="F11" s="66"/>
      <c r="G11" s="66"/>
      <c r="H11" s="67"/>
      <c r="I11" s="2"/>
    </row>
    <row r="12" spans="1:9" ht="12.75" customHeight="1" x14ac:dyDescent="0.2">
      <c r="A12" s="1"/>
      <c r="B12" s="2"/>
      <c r="C12" s="115"/>
      <c r="D12" s="115"/>
      <c r="E12" s="115"/>
      <c r="F12" s="24"/>
      <c r="G12" s="24"/>
      <c r="I12" s="2"/>
    </row>
    <row r="13" spans="1:9" ht="13.5" thickBot="1" x14ac:dyDescent="0.25">
      <c r="A13" s="70"/>
      <c r="B13" s="25"/>
      <c r="C13" s="59" t="s">
        <v>17</v>
      </c>
      <c r="D13" s="25">
        <v>1</v>
      </c>
      <c r="E13" s="25"/>
      <c r="F13" s="61"/>
      <c r="G13" s="61">
        <f>D13*F13</f>
        <v>0</v>
      </c>
      <c r="H13" s="73"/>
      <c r="I13" s="27"/>
    </row>
    <row r="14" spans="1:9" ht="13.5" thickTop="1" x14ac:dyDescent="0.2">
      <c r="A14" s="1"/>
      <c r="B14" s="2"/>
      <c r="C14" s="10"/>
      <c r="D14" s="2"/>
      <c r="E14" s="2"/>
      <c r="F14" s="24"/>
      <c r="G14" s="24"/>
      <c r="I14" s="27"/>
    </row>
    <row r="15" spans="1:9" ht="12.75" customHeight="1" x14ac:dyDescent="0.2">
      <c r="A15" s="64">
        <v>4</v>
      </c>
      <c r="B15" s="65" t="s">
        <v>123</v>
      </c>
      <c r="C15" s="112" t="s">
        <v>124</v>
      </c>
      <c r="D15" s="114"/>
      <c r="E15" s="114"/>
      <c r="F15" s="66"/>
      <c r="G15" s="66"/>
      <c r="H15" s="67"/>
      <c r="I15" s="27"/>
    </row>
    <row r="16" spans="1:9" x14ac:dyDescent="0.2">
      <c r="A16" s="1"/>
      <c r="B16" s="2"/>
      <c r="C16" s="115"/>
      <c r="D16" s="115"/>
      <c r="E16" s="115"/>
      <c r="F16" s="24"/>
      <c r="G16" s="24"/>
      <c r="I16" s="27"/>
    </row>
    <row r="17" spans="1:9" ht="13.5" thickBot="1" x14ac:dyDescent="0.25">
      <c r="A17" s="70"/>
      <c r="B17" s="25"/>
      <c r="C17" s="59" t="s">
        <v>17</v>
      </c>
      <c r="D17" s="25">
        <v>1</v>
      </c>
      <c r="E17" s="25"/>
      <c r="F17" s="61"/>
      <c r="G17" s="61">
        <f>D17*F17</f>
        <v>0</v>
      </c>
      <c r="H17" s="73"/>
      <c r="I17" s="27"/>
    </row>
    <row r="18" spans="1:9" ht="13.5" thickTop="1" x14ac:dyDescent="0.2">
      <c r="A18" s="1"/>
      <c r="B18" s="2"/>
      <c r="C18" s="10"/>
      <c r="D18" s="2"/>
      <c r="E18" s="2"/>
      <c r="F18" s="24"/>
      <c r="G18" s="24"/>
      <c r="I18" s="27"/>
    </row>
    <row r="19" spans="1:9" x14ac:dyDescent="0.2">
      <c r="A19" s="64">
        <v>5</v>
      </c>
      <c r="B19" s="65" t="s">
        <v>83</v>
      </c>
      <c r="C19" s="112" t="s">
        <v>125</v>
      </c>
      <c r="D19" s="114"/>
      <c r="E19" s="114"/>
      <c r="F19" s="66"/>
      <c r="G19" s="66"/>
      <c r="H19" s="67"/>
      <c r="I19" s="27"/>
    </row>
    <row r="20" spans="1:9" x14ac:dyDescent="0.2">
      <c r="A20" s="1"/>
      <c r="B20" s="2"/>
      <c r="C20" s="115"/>
      <c r="D20" s="115"/>
      <c r="E20" s="115"/>
      <c r="F20" s="24"/>
      <c r="G20" s="24"/>
      <c r="H20" s="57"/>
      <c r="I20" s="27"/>
    </row>
    <row r="21" spans="1:9" ht="13.5" thickBot="1" x14ac:dyDescent="0.25">
      <c r="A21" s="70"/>
      <c r="B21" s="25"/>
      <c r="C21" s="59" t="s">
        <v>31</v>
      </c>
      <c r="D21" s="25">
        <v>0.05</v>
      </c>
      <c r="E21" s="25"/>
      <c r="F21" s="61"/>
      <c r="G21" s="61">
        <f>D21*F21</f>
        <v>0</v>
      </c>
      <c r="H21" s="73"/>
      <c r="I21" s="27"/>
    </row>
    <row r="22" spans="1:9" ht="13.5" thickTop="1" x14ac:dyDescent="0.2">
      <c r="A22" s="1"/>
      <c r="B22" s="2"/>
      <c r="C22" s="10"/>
      <c r="D22" s="2"/>
      <c r="E22" s="2"/>
      <c r="F22" s="24"/>
      <c r="G22" s="24"/>
      <c r="I22" s="27"/>
    </row>
    <row r="23" spans="1:9" ht="16.5" thickBot="1" x14ac:dyDescent="0.3">
      <c r="A23" s="90"/>
      <c r="B23" s="90"/>
      <c r="C23" s="90" t="s">
        <v>84</v>
      </c>
      <c r="D23" s="90"/>
      <c r="E23" s="90"/>
      <c r="F23" s="90"/>
      <c r="G23" s="91">
        <f>SUM(G5:G22)</f>
        <v>0</v>
      </c>
      <c r="H23" s="90" t="s">
        <v>21</v>
      </c>
      <c r="I23" s="37"/>
    </row>
    <row r="24" spans="1:9" ht="13.5" thickTop="1" x14ac:dyDescent="0.2"/>
  </sheetData>
  <mergeCells count="5">
    <mergeCell ref="C11:E12"/>
    <mergeCell ref="C5:E5"/>
    <mergeCell ref="C19:E20"/>
    <mergeCell ref="C15:E16"/>
    <mergeCell ref="C8:E8"/>
  </mergeCells>
  <pageMargins left="0.98425196850393704" right="0.39370078740157483" top="0.98425196850393704" bottom="0.98425196850393704" header="0.31496062992125984" footer="0.31496062992125984"/>
  <pageSetup paperSize="9" orientation="portrait" horizontalDpi="300" verticalDpi="300" r:id="rId1"/>
  <headerFooter>
    <oddHeader xml:space="preserve">&amp;L&amp;K01+044 &amp;R&amp;K01+044 </oddHeader>
    <oddFooter>&amp;L&amp;K01+049PS-Prostor d.o.o.&amp;CStran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REKAP.</vt:lpstr>
      <vt:lpstr>I. PDD</vt:lpstr>
      <vt:lpstr>II. ZEM.DELA</vt:lpstr>
      <vt:lpstr>III. VOZ.KON.</vt:lpstr>
      <vt:lpstr>IV. ODVODNJAVANJE</vt:lpstr>
      <vt:lpstr>V. OBRTNIŠKA DELA</vt:lpstr>
      <vt:lpstr>VI. OPREMA</vt:lpstr>
      <vt:lpstr>VII. TUJE STORITVE</vt:lpstr>
      <vt:lpstr>'I. PDD'!Področje_tiskanja</vt:lpstr>
      <vt:lpstr>'II. ZEM.DELA'!Področje_tiskanja</vt:lpstr>
      <vt:lpstr>'III. VOZ.KON.'!Področje_tiskanja</vt:lpstr>
      <vt:lpstr>'IV. ODVODNJAVANJE'!Področje_tiskanja</vt:lpstr>
      <vt:lpstr>REKAP.!Področje_tiskanja</vt:lpstr>
      <vt:lpstr>'V. OBRTNIŠKA DELA'!Področje_tiskanja</vt:lpstr>
      <vt:lpstr>'VI. OPREMA'!Področje_tiskanja</vt:lpstr>
      <vt:lpstr>'VII. TUJE STORITVE'!Področje_tiskanja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Bergoč</dc:creator>
  <cp:lastModifiedBy>Arno Rupnik</cp:lastModifiedBy>
  <cp:lastPrinted>2026-05-18T09:07:28Z</cp:lastPrinted>
  <dcterms:created xsi:type="dcterms:W3CDTF">1999-06-12T11:12:08Z</dcterms:created>
  <dcterms:modified xsi:type="dcterms:W3CDTF">2026-07-10T10:44:16Z</dcterms:modified>
</cp:coreProperties>
</file>